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0" windowWidth="11360" windowHeight="9180" tabRatio="964" firstSheet="10" activeTab="23"/>
  </bookViews>
  <sheets>
    <sheet name="BTap1" sheetId="31" r:id="rId1"/>
    <sheet name="BTap2" sheetId="30" r:id="rId2"/>
    <sheet name="BTap3" sheetId="1" r:id="rId3"/>
    <sheet name="BTap4" sheetId="2" r:id="rId4"/>
    <sheet name="BTap5" sheetId="3" r:id="rId5"/>
    <sheet name="BTap6" sheetId="4" r:id="rId6"/>
    <sheet name="BTap7" sheetId="5" r:id="rId7"/>
    <sheet name="BTap8" sheetId="6" r:id="rId8"/>
    <sheet name="BTap9" sheetId="7" r:id="rId9"/>
    <sheet name="BTap10" sheetId="21" r:id="rId10"/>
    <sheet name="BTap11" sheetId="9" r:id="rId11"/>
    <sheet name="Btap12" sheetId="10" r:id="rId12"/>
    <sheet name="BTap13" sheetId="11" r:id="rId13"/>
    <sheet name="BTap14" sheetId="12" r:id="rId14"/>
    <sheet name="BTap15" sheetId="13" r:id="rId15"/>
    <sheet name="BTap16" sheetId="14" r:id="rId16"/>
    <sheet name="BTap17" sheetId="15" r:id="rId17"/>
    <sheet name="BTap18" sheetId="16" r:id="rId18"/>
    <sheet name="Bai11Trang119" sheetId="36" r:id="rId19"/>
    <sheet name="Bai12Trang120" sheetId="35" r:id="rId20"/>
    <sheet name="Bai13Trang121" sheetId="34" r:id="rId21"/>
    <sheet name="Bai14Trang122" sheetId="33" r:id="rId22"/>
    <sheet name="Bai15Trang123" sheetId="32" r:id="rId23"/>
    <sheet name="Sheet1" sheetId="37" r:id="rId24"/>
  </sheets>
  <definedNames>
    <definedName name="_xlnm._FilterDatabase" localSheetId="9" hidden="1">BTap10!$A$2:$J$12</definedName>
    <definedName name="_xlnm._FilterDatabase" localSheetId="10" hidden="1">BTap11!$A$2:$J$12</definedName>
    <definedName name="_xlnm._FilterDatabase" localSheetId="11" hidden="1">Btap12!$A$2:$J$12</definedName>
    <definedName name="_xlnm._FilterDatabase" localSheetId="12" hidden="1">BTap13!$A$9:$L$17</definedName>
    <definedName name="_xlnm._FilterDatabase" localSheetId="13" hidden="1">BTap14!$A$10:$H$17</definedName>
    <definedName name="_xlnm._FilterDatabase" localSheetId="14" hidden="1">BTap15!$A$3:$J$12</definedName>
    <definedName name="_xlnm._FilterDatabase" localSheetId="16" hidden="1">BTap17!$A$2:$L$8</definedName>
    <definedName name="_xlnm.Criteria" localSheetId="9">BTap10!#REF!</definedName>
    <definedName name="_xlnm.Criteria" localSheetId="10">BTap11!#REF!</definedName>
    <definedName name="_xlnm.Criteria" localSheetId="11">Btap12!#REF!</definedName>
    <definedName name="_xlnm.Criteria" localSheetId="12">BTap13!$B$35:$B$36</definedName>
    <definedName name="_xlnm.Criteria" localSheetId="13">BTap14!$B$30:$B$31</definedName>
    <definedName name="_xlnm.Criteria" localSheetId="14">BTap15!#REF!</definedName>
    <definedName name="_xlnm.Criteria" localSheetId="16">BTap17!$B$26:$B$27</definedName>
    <definedName name="_xlnm.Extract" localSheetId="9">BTap10!#REF!</definedName>
    <definedName name="_xlnm.Extract" localSheetId="10">BTap11!#REF!</definedName>
    <definedName name="_xlnm.Extract" localSheetId="11">Btap12!#REF!</definedName>
    <definedName name="_xlnm.Extract" localSheetId="12">BTap13!$A$37:$L$37</definedName>
    <definedName name="_xlnm.Extract" localSheetId="13">BTap14!$A$32:$H$32</definedName>
    <definedName name="_xlnm.Extract" localSheetId="14">BTap15!#REF!</definedName>
    <definedName name="_xlnm.Extract" localSheetId="16">BTap17!$A$29:$L$29</definedName>
  </definedNames>
  <calcPr calcId="144525"/>
</workbook>
</file>

<file path=xl/calcChain.xml><?xml version="1.0" encoding="utf-8"?>
<calcChain xmlns="http://schemas.openxmlformats.org/spreadsheetml/2006/main">
  <c r="E7" i="37" l="1"/>
  <c r="D7" i="37"/>
  <c r="C7" i="37"/>
  <c r="B27" i="15"/>
  <c r="L4" i="15"/>
  <c r="L5" i="15"/>
  <c r="L6" i="15"/>
  <c r="L7" i="15"/>
  <c r="L8" i="15"/>
  <c r="L3" i="15"/>
  <c r="K4" i="15"/>
  <c r="K5" i="15"/>
  <c r="K6" i="15"/>
  <c r="K7" i="15"/>
  <c r="K8" i="15"/>
  <c r="K3" i="15"/>
  <c r="J4" i="15"/>
  <c r="J5" i="15"/>
  <c r="J6" i="15"/>
  <c r="J7" i="15"/>
  <c r="J8" i="15"/>
  <c r="J3" i="15"/>
  <c r="I4" i="15"/>
  <c r="I5" i="15"/>
  <c r="I6" i="15"/>
  <c r="I7" i="15"/>
  <c r="I8" i="15"/>
  <c r="I3" i="15"/>
  <c r="H5" i="15"/>
  <c r="H6" i="15"/>
  <c r="H7" i="15"/>
  <c r="H8" i="15"/>
  <c r="H4" i="15"/>
  <c r="H3" i="15"/>
  <c r="G4" i="15"/>
  <c r="G5" i="15"/>
  <c r="G6" i="15"/>
  <c r="G7" i="15"/>
  <c r="G8" i="15"/>
  <c r="G3" i="15"/>
  <c r="D23" i="12"/>
  <c r="D24" i="12"/>
  <c r="D25" i="12"/>
  <c r="D22" i="12"/>
  <c r="B31" i="12"/>
  <c r="G12" i="12"/>
  <c r="H12" i="12" s="1"/>
  <c r="G13" i="12"/>
  <c r="G14" i="12"/>
  <c r="G15" i="12"/>
  <c r="G16" i="12"/>
  <c r="H16" i="12" s="1"/>
  <c r="G17" i="12"/>
  <c r="G11" i="12"/>
  <c r="H11" i="12" s="1"/>
  <c r="H13" i="12"/>
  <c r="H14" i="12"/>
  <c r="H15" i="12"/>
  <c r="H17" i="12"/>
  <c r="F12" i="12"/>
  <c r="F13" i="12"/>
  <c r="F14" i="12"/>
  <c r="F15" i="12"/>
  <c r="F16" i="12"/>
  <c r="F17" i="12"/>
  <c r="F11" i="12"/>
  <c r="D12" i="12"/>
  <c r="D13" i="12"/>
  <c r="D14" i="12"/>
  <c r="D15" i="12"/>
  <c r="D16" i="12"/>
  <c r="D17" i="12"/>
  <c r="D11" i="12"/>
  <c r="C12" i="12"/>
  <c r="C13" i="12"/>
  <c r="C14" i="12"/>
  <c r="C15" i="12"/>
  <c r="C16" i="12"/>
  <c r="C17" i="12"/>
  <c r="C11" i="12"/>
  <c r="E54" i="11"/>
  <c r="D54" i="11"/>
  <c r="C54" i="11"/>
  <c r="J49" i="11"/>
  <c r="L49" i="11" s="1"/>
  <c r="E49" i="11"/>
  <c r="I49" i="11" s="1"/>
  <c r="D49" i="11"/>
  <c r="J48" i="11"/>
  <c r="E48" i="11"/>
  <c r="I48" i="11" s="1"/>
  <c r="D48" i="11"/>
  <c r="J47" i="11"/>
  <c r="L47" i="11" s="1"/>
  <c r="E47" i="11"/>
  <c r="I47" i="11" s="1"/>
  <c r="K47" i="11" s="1"/>
  <c r="D47" i="11"/>
  <c r="J46" i="11"/>
  <c r="L46" i="11" s="1"/>
  <c r="I46" i="11"/>
  <c r="E46" i="11"/>
  <c r="D46" i="11"/>
  <c r="B36" i="11"/>
  <c r="L11" i="11"/>
  <c r="L12" i="11"/>
  <c r="L13" i="11"/>
  <c r="L14" i="11"/>
  <c r="L15" i="11"/>
  <c r="L16" i="11"/>
  <c r="L17" i="11"/>
  <c r="L10" i="11"/>
  <c r="K11" i="11"/>
  <c r="K12" i="11"/>
  <c r="K13" i="11"/>
  <c r="K14" i="11"/>
  <c r="K15" i="11"/>
  <c r="K16" i="11"/>
  <c r="K17" i="11"/>
  <c r="K10" i="11"/>
  <c r="J11" i="11"/>
  <c r="J12" i="11"/>
  <c r="J13" i="11"/>
  <c r="J14" i="11"/>
  <c r="J15" i="11"/>
  <c r="J16" i="11"/>
  <c r="J17" i="11"/>
  <c r="J10" i="11"/>
  <c r="I11" i="11"/>
  <c r="I12" i="11"/>
  <c r="I13" i="11"/>
  <c r="I14" i="11"/>
  <c r="I15" i="11"/>
  <c r="I16" i="11"/>
  <c r="I17" i="11"/>
  <c r="I10" i="11"/>
  <c r="E11" i="11"/>
  <c r="E12" i="11"/>
  <c r="E13" i="11"/>
  <c r="E14" i="11"/>
  <c r="E15" i="11"/>
  <c r="E16" i="11"/>
  <c r="E17" i="11"/>
  <c r="E10" i="11"/>
  <c r="D11" i="11"/>
  <c r="D12" i="11"/>
  <c r="D13" i="11"/>
  <c r="D14" i="11"/>
  <c r="D15" i="11"/>
  <c r="D16" i="11"/>
  <c r="D17" i="11"/>
  <c r="D10" i="11"/>
  <c r="K49" i="11" l="1"/>
  <c r="K48" i="11"/>
  <c r="L48" i="11"/>
  <c r="K46" i="11"/>
  <c r="I10" i="7"/>
</calcChain>
</file>

<file path=xl/comments1.xml><?xml version="1.0" encoding="utf-8"?>
<comments xmlns="http://schemas.openxmlformats.org/spreadsheetml/2006/main">
  <authors>
    <author>User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sắp xếp tăng dần:chọn vùng Số ĐK,vào Data/sort...</t>
        </r>
      </text>
    </comment>
  </commentList>
</comments>
</file>

<file path=xl/sharedStrings.xml><?xml version="1.0" encoding="utf-8"?>
<sst xmlns="http://schemas.openxmlformats.org/spreadsheetml/2006/main" count="1156" uniqueCount="705">
  <si>
    <t>BẢNG KÊ CHI PHÍ THUÊ KHÁCH SẠN</t>
  </si>
  <si>
    <t>Stt</t>
  </si>
  <si>
    <t>Họ Và Tên</t>
  </si>
  <si>
    <t>Mã phòng</t>
  </si>
  <si>
    <t>Ngày đến (X)</t>
  </si>
  <si>
    <t>Giá phòng (Z)</t>
  </si>
  <si>
    <t>Y-X</t>
  </si>
  <si>
    <t>(Y-X)/7</t>
  </si>
  <si>
    <t>(Y-X)*Z</t>
  </si>
  <si>
    <t>Lý</t>
  </si>
  <si>
    <t>Đàp</t>
  </si>
  <si>
    <t>Vũ</t>
  </si>
  <si>
    <t>Nguyễn</t>
  </si>
  <si>
    <t>Trần</t>
  </si>
  <si>
    <t>Phạm</t>
  </si>
  <si>
    <t>Hồng</t>
  </si>
  <si>
    <t>Dương</t>
  </si>
  <si>
    <t>Võ</t>
  </si>
  <si>
    <t>Trung</t>
  </si>
  <si>
    <t>Anh</t>
  </si>
  <si>
    <t>Hương</t>
  </si>
  <si>
    <t>Quý</t>
  </si>
  <si>
    <t>Lệ</t>
  </si>
  <si>
    <t>LAn</t>
  </si>
  <si>
    <t>Thanh</t>
  </si>
  <si>
    <t>Hùng</t>
  </si>
  <si>
    <t>Sơn</t>
  </si>
  <si>
    <t>T2C</t>
  </si>
  <si>
    <t>T3C</t>
  </si>
  <si>
    <t>T4A</t>
  </si>
  <si>
    <t>T3A</t>
  </si>
  <si>
    <t>T2B</t>
  </si>
  <si>
    <t>T4C</t>
  </si>
  <si>
    <t>T4B</t>
  </si>
  <si>
    <t>T1D</t>
  </si>
  <si>
    <t>TỔNG CỘNG</t>
  </si>
  <si>
    <t>Ngày  đi  (Y)</t>
  </si>
  <si>
    <t>KẾT QUẢ THI CUỐI KHÓA</t>
  </si>
  <si>
    <t>Tên HV</t>
  </si>
  <si>
    <t>Phái</t>
  </si>
  <si>
    <t>NS</t>
  </si>
  <si>
    <t>Toán</t>
  </si>
  <si>
    <t>Văn</t>
  </si>
  <si>
    <t>S Ngữ</t>
  </si>
  <si>
    <t>ĐTN</t>
  </si>
  <si>
    <t>ĐTB</t>
  </si>
  <si>
    <t>ĐKQUẢ</t>
  </si>
  <si>
    <t>Hiệp</t>
  </si>
  <si>
    <t>Chi</t>
  </si>
  <si>
    <t>Lan</t>
  </si>
  <si>
    <t xml:space="preserve">Đức </t>
  </si>
  <si>
    <t>Ngọc</t>
  </si>
  <si>
    <t>Thảo</t>
  </si>
  <si>
    <t>Diễm</t>
  </si>
  <si>
    <t>Nhi</t>
  </si>
  <si>
    <t>Toàn</t>
  </si>
  <si>
    <t>Thư</t>
  </si>
  <si>
    <t>Tân</t>
  </si>
  <si>
    <t>Dũng</t>
  </si>
  <si>
    <t>Nam</t>
  </si>
  <si>
    <t>Trung bình</t>
  </si>
  <si>
    <t>Cao nhất</t>
  </si>
  <si>
    <t>Thấp Nhất</t>
  </si>
  <si>
    <t>Xếp loại</t>
  </si>
  <si>
    <t>Xếp hạng</t>
  </si>
  <si>
    <t>BẢNG LƯƠNG NHÂN VIÊN</t>
  </si>
  <si>
    <t>Họ và Tên</t>
  </si>
  <si>
    <t>Chức vụ</t>
  </si>
  <si>
    <t>LCB</t>
  </si>
  <si>
    <t>NGÀY</t>
  </si>
  <si>
    <t>Pccv</t>
  </si>
  <si>
    <t>Lương</t>
  </si>
  <si>
    <t>Tạm ứng</t>
  </si>
  <si>
    <t>Còn lại</t>
  </si>
  <si>
    <t>Nguyễn An Ninh</t>
  </si>
  <si>
    <t>Lê Chức Vụ</t>
  </si>
  <si>
    <t>Trần Thành Phố</t>
  </si>
  <si>
    <t>Lê Tiếu Lâm</t>
  </si>
  <si>
    <t>Nguyễn Văn Đua</t>
  </si>
  <si>
    <t>Trần Anh Tài</t>
  </si>
  <si>
    <t>Lưu Anh Hùng</t>
  </si>
  <si>
    <t>Trần Trai</t>
  </si>
  <si>
    <t>Trần Anh Hùng</t>
  </si>
  <si>
    <t>Trần Phước Thư</t>
  </si>
  <si>
    <t>Lê Minh Nhật</t>
  </si>
  <si>
    <t>Đoàn Anh Dũng</t>
  </si>
  <si>
    <t>Trịnh Minh NGọc</t>
  </si>
  <si>
    <t>Lưu Văn Thể</t>
  </si>
  <si>
    <t>Lê Hoàng Anh</t>
  </si>
  <si>
    <t>TP</t>
  </si>
  <si>
    <t>NV</t>
  </si>
  <si>
    <t>PP</t>
  </si>
  <si>
    <t>KT</t>
  </si>
  <si>
    <t>BV</t>
  </si>
  <si>
    <t>GD</t>
  </si>
  <si>
    <t>TX</t>
  </si>
  <si>
    <t>PG</t>
  </si>
  <si>
    <t>Tồng cộng</t>
  </si>
  <si>
    <t xml:space="preserve">Bình quân </t>
  </si>
  <si>
    <t>Thấp nhất</t>
  </si>
  <si>
    <t>BIỂU GIÁ</t>
  </si>
  <si>
    <t>Ngày đến</t>
  </si>
  <si>
    <t>Thành tiền</t>
  </si>
  <si>
    <t>Loại phòng</t>
  </si>
  <si>
    <t>Tuần</t>
  </si>
  <si>
    <t>Ngày</t>
  </si>
  <si>
    <t>A</t>
  </si>
  <si>
    <t>C</t>
  </si>
  <si>
    <t>D</t>
  </si>
  <si>
    <t>B</t>
  </si>
  <si>
    <t>Tên</t>
  </si>
  <si>
    <t>Họ</t>
  </si>
  <si>
    <t>SỐ TUẦN</t>
  </si>
  <si>
    <t>ĐG TUẦN</t>
  </si>
  <si>
    <t>ĐG NGÀY</t>
  </si>
  <si>
    <t xml:space="preserve">   Ngày   đi</t>
  </si>
  <si>
    <t>STT</t>
  </si>
  <si>
    <t>BẢNG ĐƠN GIÁ VÀ LOẠI HÀNG</t>
  </si>
  <si>
    <t>MÃ HÀNG</t>
  </si>
  <si>
    <t>TÊN HÀNG</t>
  </si>
  <si>
    <t>ĐƠN GIÁ</t>
  </si>
  <si>
    <t>ĐỘC HẠI</t>
  </si>
  <si>
    <t>DUMEX</t>
  </si>
  <si>
    <t>SGD</t>
  </si>
  <si>
    <t>WALKER</t>
  </si>
  <si>
    <t>Sữa bột</t>
  </si>
  <si>
    <t>Thuốc lá</t>
  </si>
  <si>
    <t>Đường</t>
  </si>
  <si>
    <t>Rượu</t>
  </si>
  <si>
    <t>Bột ngọt</t>
  </si>
  <si>
    <t>X</t>
  </si>
  <si>
    <t>KẾT TOÁN HÀNG NHẬP THÁNG 10/07</t>
  </si>
  <si>
    <t>NGÀY NHẬP</t>
  </si>
  <si>
    <t>SỐ LƯỢNG</t>
  </si>
  <si>
    <t>THÀNH TIỀN</t>
  </si>
  <si>
    <t>THUẾ ĐỘC HẠI</t>
  </si>
  <si>
    <t>AJINO</t>
  </si>
  <si>
    <t>BẢNG GIÁ</t>
  </si>
  <si>
    <t>Mã hàng</t>
  </si>
  <si>
    <t>Tên hàng</t>
  </si>
  <si>
    <t>Giá loại 1</t>
  </si>
  <si>
    <t>Giá loại 2</t>
  </si>
  <si>
    <t xml:space="preserve">Bắp </t>
  </si>
  <si>
    <t>Đậu</t>
  </si>
  <si>
    <t>Gạo</t>
  </si>
  <si>
    <t>Khoai</t>
  </si>
  <si>
    <t>K</t>
  </si>
  <si>
    <t>G</t>
  </si>
  <si>
    <t>BẢNG TÍNH TIỀN THUẾ THUÊ KHO</t>
  </si>
  <si>
    <t>Loại</t>
  </si>
  <si>
    <t>Giá</t>
  </si>
  <si>
    <t>Số Lượng</t>
  </si>
  <si>
    <t>Ngày thuê</t>
  </si>
  <si>
    <t>Ngày trả</t>
  </si>
  <si>
    <t>Số ngày thuê</t>
  </si>
  <si>
    <t>Tiền thuê</t>
  </si>
  <si>
    <t>B01</t>
  </si>
  <si>
    <t>G02</t>
  </si>
  <si>
    <t>K02</t>
  </si>
  <si>
    <t>G01</t>
  </si>
  <si>
    <t>K01</t>
  </si>
  <si>
    <t>D02</t>
  </si>
  <si>
    <t>Ngày đi</t>
  </si>
  <si>
    <t>BẢNG ĐƠN GIÁ VÀ THỜI GIAN QUY ĐỊNH</t>
  </si>
  <si>
    <t>Nơi đến</t>
  </si>
  <si>
    <t>Đơn giá</t>
  </si>
  <si>
    <t>Thời gian</t>
  </si>
  <si>
    <t>Ha Noi</t>
  </si>
  <si>
    <t>Da Nang</t>
  </si>
  <si>
    <t>Quy Nhon</t>
  </si>
  <si>
    <t>Playku</t>
  </si>
  <si>
    <t>Lao</t>
  </si>
  <si>
    <t>Campuchia</t>
  </si>
  <si>
    <t>Nha Trang</t>
  </si>
  <si>
    <t>BẢNG QUY ĐỊNH TRỌNG TẢI</t>
  </si>
  <si>
    <t>Số xe</t>
  </si>
  <si>
    <t>Trọng tải</t>
  </si>
  <si>
    <t>(2 ký tự đầu)</t>
  </si>
  <si>
    <t>BẢNG TÍNH CƯỚC PHÍ VẬN TẢI</t>
  </si>
  <si>
    <t>SL</t>
  </si>
  <si>
    <t>Cước phí</t>
  </si>
  <si>
    <t>T.gianth</t>
  </si>
  <si>
    <t>50-2993</t>
  </si>
  <si>
    <t>52-1234</t>
  </si>
  <si>
    <t>50-9553</t>
  </si>
  <si>
    <t>50-2923</t>
  </si>
  <si>
    <t>51-1111</t>
  </si>
  <si>
    <t>52-2222</t>
  </si>
  <si>
    <t>50-4455</t>
  </si>
  <si>
    <t>52-2929</t>
  </si>
  <si>
    <t>nha Trang</t>
  </si>
  <si>
    <t>THƯỞNG</t>
  </si>
  <si>
    <t xml:space="preserve">BẢNG ĐƠN GIÁ </t>
  </si>
  <si>
    <t>Khu vực</t>
  </si>
  <si>
    <t>Loại1</t>
  </si>
  <si>
    <t>Loại2</t>
  </si>
  <si>
    <t>E</t>
  </si>
  <si>
    <t>BẢNG HỆ SỐ</t>
  </si>
  <si>
    <t>Số lần</t>
  </si>
  <si>
    <t>Hệ số</t>
  </si>
  <si>
    <t>BẢNG TÍNH TIỀN ĐIỆN</t>
  </si>
  <si>
    <t>A001</t>
  </si>
  <si>
    <t>D002</t>
  </si>
  <si>
    <t>B001</t>
  </si>
  <si>
    <t>C001</t>
  </si>
  <si>
    <t>E001</t>
  </si>
  <si>
    <t>C002</t>
  </si>
  <si>
    <t>E002</t>
  </si>
  <si>
    <t>B002</t>
  </si>
  <si>
    <t>D001</t>
  </si>
  <si>
    <t>BẢNG TỶ LỆ</t>
  </si>
  <si>
    <t>Tỷ lệ</t>
  </si>
  <si>
    <t>BẢNG TỶ GIÁ SO VỚI USD</t>
  </si>
  <si>
    <t>MNT</t>
  </si>
  <si>
    <t>Tỷ giá</t>
  </si>
  <si>
    <t>HKD</t>
  </si>
  <si>
    <t>RUP</t>
  </si>
  <si>
    <t>USD</t>
  </si>
  <si>
    <t>JPY</t>
  </si>
  <si>
    <t>FF</t>
  </si>
  <si>
    <t>BÁO CÁO THUẾ NHẬP KHẤU</t>
  </si>
  <si>
    <t>Mã số</t>
  </si>
  <si>
    <t>Số lượng</t>
  </si>
  <si>
    <t>TTVN</t>
  </si>
  <si>
    <t>Thuế</t>
  </si>
  <si>
    <t>A002</t>
  </si>
  <si>
    <t>A003</t>
  </si>
  <si>
    <t>D003</t>
  </si>
  <si>
    <t>Thuốc nhuộm</t>
  </si>
  <si>
    <t>Vật tư ảnh</t>
  </si>
  <si>
    <t>Máy Minilab</t>
  </si>
  <si>
    <t>Sợi</t>
  </si>
  <si>
    <t>Dược liệu</t>
  </si>
  <si>
    <t>Cassette</t>
  </si>
  <si>
    <t>Lk Điện tử</t>
  </si>
  <si>
    <t>Nissan car</t>
  </si>
  <si>
    <t>Máy dệt</t>
  </si>
  <si>
    <t>Mô tô 125</t>
  </si>
  <si>
    <t>QUY RA USD</t>
  </si>
  <si>
    <t>BẢNG LƯƠNG THÁNG 10/07</t>
  </si>
  <si>
    <t>Mã loại</t>
  </si>
  <si>
    <t>SNCT</t>
  </si>
  <si>
    <t xml:space="preserve">Phụ cấp </t>
  </si>
  <si>
    <t>Thực lãnh</t>
  </si>
  <si>
    <t>Thu</t>
  </si>
  <si>
    <t>Hoa</t>
  </si>
  <si>
    <t>Đông</t>
  </si>
  <si>
    <t>Quang</t>
  </si>
  <si>
    <t>Đoan</t>
  </si>
  <si>
    <t>Khanh</t>
  </si>
  <si>
    <t>D2</t>
  </si>
  <si>
    <t>A6</t>
  </si>
  <si>
    <t>B5</t>
  </si>
  <si>
    <t>B3</t>
  </si>
  <si>
    <t>C5</t>
  </si>
  <si>
    <t>B7</t>
  </si>
  <si>
    <t>B4</t>
  </si>
  <si>
    <t>D1</t>
  </si>
  <si>
    <t>C2</t>
  </si>
  <si>
    <t>A4</t>
  </si>
  <si>
    <t>BẢNG TÌNH HỆ SỐ</t>
  </si>
  <si>
    <t>Số năm công tác</t>
  </si>
  <si>
    <t>1-&gt;3</t>
  </si>
  <si>
    <t>4-&gt;6</t>
  </si>
  <si>
    <t>7-&gt;8</t>
  </si>
  <si>
    <t>Mã ngành</t>
  </si>
  <si>
    <t>Ngành thi</t>
  </si>
  <si>
    <t>Điểm chuẩn 1</t>
  </si>
  <si>
    <t>Điểm chuẩn 2</t>
  </si>
  <si>
    <t>Hóa</t>
  </si>
  <si>
    <t>Điện tử</t>
  </si>
  <si>
    <t>Máy tính</t>
  </si>
  <si>
    <t>BẢNG 2 - BẢNG ĐIỂM HỌC BỔNG</t>
  </si>
  <si>
    <t>Điểm học bổng</t>
  </si>
  <si>
    <t>KẾT QUẢ TUYỂN SINH</t>
  </si>
  <si>
    <t>Kết quả</t>
  </si>
  <si>
    <t>A101</t>
  </si>
  <si>
    <t>B102</t>
  </si>
  <si>
    <t>C203</t>
  </si>
  <si>
    <t>D204</t>
  </si>
  <si>
    <t>A205</t>
  </si>
  <si>
    <t>C106</t>
  </si>
  <si>
    <t>D107</t>
  </si>
  <si>
    <t>A208</t>
  </si>
  <si>
    <t xml:space="preserve">Lê </t>
  </si>
  <si>
    <t>Kiều</t>
  </si>
  <si>
    <t>Lâm</t>
  </si>
  <si>
    <t>Tùng</t>
  </si>
  <si>
    <t>uyên</t>
  </si>
  <si>
    <t>thanh</t>
  </si>
  <si>
    <t>ĐIỂM CHUẨN</t>
  </si>
  <si>
    <t>BẢNG1 - BẢNG ĐIỂM CHUẨN</t>
  </si>
  <si>
    <t>XÂY DỰNG</t>
  </si>
  <si>
    <t>HÓA</t>
  </si>
  <si>
    <t>HỌC BỔNG</t>
  </si>
  <si>
    <t>Mã SP</t>
  </si>
  <si>
    <t>Tên Hàng</t>
  </si>
  <si>
    <t>Đg_2</t>
  </si>
  <si>
    <t>Miễn thuế</t>
  </si>
  <si>
    <t>H</t>
  </si>
  <si>
    <t>Cà phê</t>
  </si>
  <si>
    <t>Hột điều</t>
  </si>
  <si>
    <t>Đd_1</t>
  </si>
  <si>
    <t>BẢNG TỶ LỆ THUẾ</t>
  </si>
  <si>
    <t>Mã</t>
  </si>
  <si>
    <t>Tỷ lệ thuế</t>
  </si>
  <si>
    <t>KẾT TOÁN HÀNG NHẬP KHO</t>
  </si>
  <si>
    <t>Loại hàng</t>
  </si>
  <si>
    <t>H11</t>
  </si>
  <si>
    <t>G32</t>
  </si>
  <si>
    <t>C41</t>
  </si>
  <si>
    <t>D22</t>
  </si>
  <si>
    <t>G12</t>
  </si>
  <si>
    <t>H31</t>
  </si>
  <si>
    <t>C42</t>
  </si>
  <si>
    <t>Tổng giá trị xuất (sau thuế)</t>
  </si>
  <si>
    <t>THANH TOÁN CHI PHÍ ĐIỀU TRỊ</t>
  </si>
  <si>
    <t>Tháng 02/7</t>
  </si>
  <si>
    <t>Ngày xuất viện</t>
  </si>
  <si>
    <t>Ngày điều trị</t>
  </si>
  <si>
    <t>Chi phí thuốc</t>
  </si>
  <si>
    <t>Tiền phòng</t>
  </si>
  <si>
    <t>Hình thức thanh toán</t>
  </si>
  <si>
    <t>Viện phí</t>
  </si>
  <si>
    <t>MPC1</t>
  </si>
  <si>
    <t>BHA2</t>
  </si>
  <si>
    <t>MPC2</t>
  </si>
  <si>
    <t>TDC1</t>
  </si>
  <si>
    <t>BHB1</t>
  </si>
  <si>
    <t>TDD2</t>
  </si>
  <si>
    <t>TDD1</t>
  </si>
  <si>
    <t>BHB2</t>
  </si>
  <si>
    <t>BHA1</t>
  </si>
  <si>
    <t>Ngày nhập viện</t>
  </si>
  <si>
    <t>Hình thức</t>
  </si>
  <si>
    <t>Miễn</t>
  </si>
  <si>
    <t>Bảo hiểm y tế</t>
  </si>
  <si>
    <t>Tự do</t>
  </si>
  <si>
    <t>TD</t>
  </si>
  <si>
    <t>BH</t>
  </si>
  <si>
    <t>MP</t>
  </si>
  <si>
    <t>BẢNG GIÁ PHÒNG</t>
  </si>
  <si>
    <t>Lầu 1</t>
  </si>
  <si>
    <t>Lầu 2</t>
  </si>
  <si>
    <t>Xây dựng</t>
  </si>
  <si>
    <t>Kết Quả Kỳ Thi tuyển Sinh 2007</t>
  </si>
  <si>
    <t>MSHS</t>
  </si>
  <si>
    <t>Họ tên</t>
  </si>
  <si>
    <t>Khối thi</t>
  </si>
  <si>
    <t>Khu Vực</t>
  </si>
  <si>
    <t>Tên ngành</t>
  </si>
  <si>
    <t>Điểm chuẩn</t>
  </si>
  <si>
    <t>Điểm thi</t>
  </si>
  <si>
    <t>Điểm ưu tiên</t>
  </si>
  <si>
    <t>Học bổng</t>
  </si>
  <si>
    <t>Minh</t>
  </si>
  <si>
    <t>Dững</t>
  </si>
  <si>
    <t>Tuấn</t>
  </si>
  <si>
    <t>Mai</t>
  </si>
  <si>
    <t>B1006112</t>
  </si>
  <si>
    <t>A2005105</t>
  </si>
  <si>
    <t>B2004111</t>
  </si>
  <si>
    <t>B3003112</t>
  </si>
  <si>
    <t>A1002105</t>
  </si>
  <si>
    <t>BẢNG ĐIỂM CHUẨN</t>
  </si>
  <si>
    <t>Điểm chuẩn theo khối</t>
  </si>
  <si>
    <t>Luật</t>
  </si>
  <si>
    <t>Ngoại ngữ</t>
  </si>
  <si>
    <t>Tin học</t>
  </si>
  <si>
    <t>Tổng kết</t>
  </si>
  <si>
    <t>Tổng số đậu</t>
  </si>
  <si>
    <t>Tổng số rớt</t>
  </si>
  <si>
    <t>Đăng ký thuê phòng</t>
  </si>
  <si>
    <t>Khách</t>
  </si>
  <si>
    <t>Khách Nước Ngoài</t>
  </si>
  <si>
    <t>Ngày Đi</t>
  </si>
  <si>
    <t>Số Ngày ở</t>
  </si>
  <si>
    <t>Thành Tiền</t>
  </si>
  <si>
    <t>Phụ Thu</t>
  </si>
  <si>
    <t>Tiền Giảm</t>
  </si>
  <si>
    <t>Tiền trả</t>
  </si>
  <si>
    <t xml:space="preserve">Ngày đến        </t>
  </si>
  <si>
    <t>A01</t>
  </si>
  <si>
    <t>C06</t>
  </si>
  <si>
    <t>B04</t>
  </si>
  <si>
    <t>B02</t>
  </si>
  <si>
    <t>A05</t>
  </si>
  <si>
    <t>Peter</t>
  </si>
  <si>
    <t>Mary</t>
  </si>
  <si>
    <t>x</t>
  </si>
  <si>
    <t>Tầng</t>
  </si>
  <si>
    <t>Đơn giá thuê theo loại phòng</t>
  </si>
  <si>
    <t>Số phòng</t>
  </si>
  <si>
    <t>BẢNG KÊ TIỀN LÃI GỞI TIẾT KIỆM</t>
  </si>
  <si>
    <t>Số Tài Khoản</t>
  </si>
  <si>
    <t>Loại Tiền</t>
  </si>
  <si>
    <t>Kỳ hạn</t>
  </si>
  <si>
    <t>Lãi suất</t>
  </si>
  <si>
    <t>Tiền vốn</t>
  </si>
  <si>
    <t>Tổng số tiền</t>
  </si>
  <si>
    <t>Tiền VNĐ</t>
  </si>
  <si>
    <t>K011-03</t>
  </si>
  <si>
    <t>K002-06</t>
  </si>
  <si>
    <t>K005-12</t>
  </si>
  <si>
    <t>K008-03</t>
  </si>
  <si>
    <t>K111-12</t>
  </si>
  <si>
    <t>Trang</t>
  </si>
  <si>
    <t>k010-03</t>
  </si>
  <si>
    <t>VNĐ</t>
  </si>
  <si>
    <t>EURO</t>
  </si>
  <si>
    <t>LOẠI TIỀN</t>
  </si>
  <si>
    <t>LÃI SUẤT THÁNG</t>
  </si>
  <si>
    <t>BẢNG TỈ GIÁ</t>
  </si>
  <si>
    <t>Nguyên tệ</t>
  </si>
  <si>
    <t>Tỉ giá</t>
  </si>
  <si>
    <t>Tổng số tiền VNĐ</t>
  </si>
  <si>
    <t>Lãi suất tháng</t>
  </si>
  <si>
    <t>Tiền Lãi</t>
  </si>
  <si>
    <t xml:space="preserve">         </t>
  </si>
  <si>
    <t>SốĐK</t>
  </si>
  <si>
    <t>Định mức</t>
  </si>
  <si>
    <t>Số cũ</t>
  </si>
  <si>
    <t>Số mới</t>
  </si>
  <si>
    <t>Tiêu thụ</t>
  </si>
  <si>
    <t>TrĐM</t>
  </si>
  <si>
    <t>Tổng</t>
  </si>
  <si>
    <t>Vượt ĐM</t>
  </si>
  <si>
    <t>A1001101</t>
  </si>
  <si>
    <t>ĐGiá thuê</t>
  </si>
  <si>
    <t>BẢNG KÊ HÀNG NHẬP KHO</t>
  </si>
  <si>
    <t>C. TỪ</t>
  </si>
  <si>
    <t>DIỄN GIẢI</t>
  </si>
  <si>
    <t>TRỊ GIÁ</t>
  </si>
  <si>
    <t>THUẾ</t>
  </si>
  <si>
    <t>CƯỚC CC</t>
  </si>
  <si>
    <t>CỘNG</t>
  </si>
  <si>
    <t>B50</t>
  </si>
  <si>
    <t>Bàn gỗ</t>
  </si>
  <si>
    <t>B51</t>
  </si>
  <si>
    <t>Bàn sắt</t>
  </si>
  <si>
    <t>B52</t>
  </si>
  <si>
    <t>Bàn Formica</t>
  </si>
  <si>
    <t>B53</t>
  </si>
  <si>
    <t>Ghế dựa</t>
  </si>
  <si>
    <t>B54</t>
  </si>
  <si>
    <t>Ghế xếp</t>
  </si>
  <si>
    <t>B55</t>
  </si>
  <si>
    <t>Tủ gỗ</t>
  </si>
  <si>
    <t>TỔNG</t>
  </si>
  <si>
    <t>THỐNG KÊ NGUYÊN LIỆU 6 THÁNG ĐẦU NĂM 2002</t>
  </si>
  <si>
    <t>Tên loại hàng</t>
  </si>
  <si>
    <t>Hãng SX</t>
  </si>
  <si>
    <t>Đơn giá (Đồng/lít)</t>
  </si>
  <si>
    <t>Số lượng (lít)</t>
  </si>
  <si>
    <t>NCA</t>
  </si>
  <si>
    <t>NMO</t>
  </si>
  <si>
    <t>NBP</t>
  </si>
  <si>
    <t>DBP</t>
  </si>
  <si>
    <t>DES</t>
  </si>
  <si>
    <t>DTN</t>
  </si>
  <si>
    <t>XSH</t>
  </si>
  <si>
    <t>BẢNG 1</t>
  </si>
  <si>
    <t>Mã LH</t>
  </si>
  <si>
    <t>Thuế xuất</t>
  </si>
  <si>
    <t>BẢNG 2</t>
  </si>
  <si>
    <t>Mã hãng SX</t>
  </si>
  <si>
    <t>Tên hãng SX</t>
  </si>
  <si>
    <t>N</t>
  </si>
  <si>
    <t>Xăng</t>
  </si>
  <si>
    <t>Dầu</t>
  </si>
  <si>
    <t>Nhớt</t>
  </si>
  <si>
    <t>BP</t>
  </si>
  <si>
    <t>ES</t>
  </si>
  <si>
    <t>SH</t>
  </si>
  <si>
    <t>CA</t>
  </si>
  <si>
    <t>MO</t>
  </si>
  <si>
    <t>Britíh Petro</t>
  </si>
  <si>
    <t>Esso</t>
  </si>
  <si>
    <t>Shell</t>
  </si>
  <si>
    <t>Castrol</t>
  </si>
  <si>
    <t>Mobil</t>
  </si>
  <si>
    <t>BÁO CÁO DOANH THU</t>
  </si>
  <si>
    <t>Mã nhập</t>
  </si>
  <si>
    <t>Ngày nhập</t>
  </si>
  <si>
    <t>Chủng loại</t>
  </si>
  <si>
    <t>Đơn giá (USD)</t>
  </si>
  <si>
    <t>17MONTT</t>
  </si>
  <si>
    <t>KDKEYMS</t>
  </si>
  <si>
    <t>QUMOUTT</t>
  </si>
  <si>
    <t>40HDDMS</t>
  </si>
  <si>
    <t>P4CPUMS</t>
  </si>
  <si>
    <t>19MONTT</t>
  </si>
  <si>
    <t>80HDDMS</t>
  </si>
  <si>
    <t>MON</t>
  </si>
  <si>
    <t>CPU</t>
  </si>
  <si>
    <t>MOU</t>
  </si>
  <si>
    <t>HDD</t>
  </si>
  <si>
    <t>KEY</t>
  </si>
  <si>
    <t>Màn hình</t>
  </si>
  <si>
    <t>Mouse</t>
  </si>
  <si>
    <t>Đĩa cứng</t>
  </si>
  <si>
    <t>Bàn phím</t>
  </si>
  <si>
    <t>Ký hiệu</t>
  </si>
  <si>
    <t>P4</t>
  </si>
  <si>
    <t>KD</t>
  </si>
  <si>
    <t>QU</t>
  </si>
  <si>
    <t>17 inch</t>
  </si>
  <si>
    <t>19 inch</t>
  </si>
  <si>
    <t>PIV 2.4 GHz</t>
  </si>
  <si>
    <t>40 GB</t>
  </si>
  <si>
    <t>80 GB</t>
  </si>
  <si>
    <t>Không dây</t>
  </si>
  <si>
    <t>Vận chuyển hàng hóa</t>
  </si>
  <si>
    <t>Phương tiện</t>
  </si>
  <si>
    <t>Tuyến vận chuyển</t>
  </si>
  <si>
    <t>Giá cước</t>
  </si>
  <si>
    <t>Phí bốc xếp</t>
  </si>
  <si>
    <t>thành tiền
(15000 VNĐ)</t>
  </si>
  <si>
    <t>01HUE</t>
  </si>
  <si>
    <t>01CTH</t>
  </si>
  <si>
    <t>02HUE</t>
  </si>
  <si>
    <t>01HCM</t>
  </si>
  <si>
    <t>02DNA</t>
  </si>
  <si>
    <t>01NTR</t>
  </si>
  <si>
    <t>02NTR</t>
  </si>
  <si>
    <t>bảng 1</t>
  </si>
  <si>
    <t>cước vận chuyển
 1 tấn theo phương tiên</t>
  </si>
  <si>
    <t>Bảng 2</t>
  </si>
  <si>
    <t>Mã tỉnh</t>
  </si>
  <si>
    <t>tên tỉnh</t>
  </si>
  <si>
    <t>01</t>
  </si>
  <si>
    <t>02</t>
  </si>
  <si>
    <t>Mã phương tiện</t>
  </si>
  <si>
    <t>HUE</t>
  </si>
  <si>
    <t>Huế</t>
  </si>
  <si>
    <t>Tên phương tiện</t>
  </si>
  <si>
    <t>Xe</t>
  </si>
  <si>
    <t>Tàu hỏa</t>
  </si>
  <si>
    <t>NTR</t>
  </si>
  <si>
    <t>Nha trang</t>
  </si>
  <si>
    <t>Tỷ lệ phí</t>
  </si>
  <si>
    <t>DNA</t>
  </si>
  <si>
    <t>Đà Nẵng</t>
  </si>
  <si>
    <t>CTH</t>
  </si>
  <si>
    <t>Cần Thơ</t>
  </si>
  <si>
    <t>Thống kê hình thức vận chuyển</t>
  </si>
  <si>
    <t>Số lượng tấn</t>
  </si>
  <si>
    <t>Tổng thành tiền
(15000 VNĐ)</t>
  </si>
  <si>
    <t>Tàu Hỏa</t>
  </si>
  <si>
    <t>Bảng tính tiền điện thuê phòng karaoke</t>
  </si>
  <si>
    <t>Giờ bắt đầu</t>
  </si>
  <si>
    <t>Giờ kết thúc</t>
  </si>
  <si>
    <t>1P1</t>
  </si>
  <si>
    <t>2P2</t>
  </si>
  <si>
    <t>1P2</t>
  </si>
  <si>
    <t>1P3</t>
  </si>
  <si>
    <t>1P4</t>
  </si>
  <si>
    <t>2P3</t>
  </si>
  <si>
    <t>3P1</t>
  </si>
  <si>
    <t>2P4</t>
  </si>
  <si>
    <t>3P3</t>
  </si>
  <si>
    <t>Bảng 1 (Đơn giá phòng trên 1 giờ thuê)</t>
  </si>
  <si>
    <t>Loại 1</t>
  </si>
  <si>
    <t>Loại 2</t>
  </si>
  <si>
    <t>Loại 3</t>
  </si>
  <si>
    <t>Giảm giá</t>
  </si>
  <si>
    <t>TK02</t>
  </si>
  <si>
    <t>NE02</t>
  </si>
  <si>
    <t>NE01</t>
  </si>
  <si>
    <t>LX02</t>
  </si>
  <si>
    <t>CG01</t>
  </si>
  <si>
    <t>LX01</t>
  </si>
  <si>
    <t>Mã sản phảm</t>
  </si>
  <si>
    <t>Tên sản phẩm</t>
  </si>
  <si>
    <t>Nem</t>
  </si>
  <si>
    <t>Lạp xưởng</t>
  </si>
  <si>
    <t>CG</t>
  </si>
  <si>
    <t>Chả giò</t>
  </si>
  <si>
    <t>LX</t>
  </si>
  <si>
    <t>lạp sườn</t>
  </si>
  <si>
    <t>NE</t>
  </si>
  <si>
    <t>TK</t>
  </si>
  <si>
    <t>Tôm khô</t>
  </si>
  <si>
    <t>Đơn giá lớn nhất</t>
  </si>
  <si>
    <t>Đơn giá nhỏ nhất</t>
  </si>
  <si>
    <t>Đơn giá trung bình</t>
  </si>
  <si>
    <t>Đơn giá (1 giờ)</t>
  </si>
  <si>
    <t>P1</t>
  </si>
  <si>
    <t>P2</t>
  </si>
  <si>
    <t>P3</t>
  </si>
  <si>
    <t>Nữ</t>
  </si>
  <si>
    <t>Tháng 02/2013</t>
  </si>
  <si>
    <t>Ngày bán</t>
  </si>
  <si>
    <t>Bảng thống kê số lượng</t>
  </si>
  <si>
    <t>Hóa đơn bán hàng thực phẩm</t>
  </si>
  <si>
    <t>Tên phòng</t>
  </si>
  <si>
    <t>Số giờ</t>
  </si>
  <si>
    <t>Số phút</t>
  </si>
  <si>
    <r>
      <t>(Y-X)*Z</t>
    </r>
    <r>
      <rPr>
        <b/>
        <vertAlign val="superscript"/>
        <sz val="12"/>
        <rFont val="Arial"/>
        <family val="2"/>
      </rPr>
      <t>2</t>
    </r>
  </si>
  <si>
    <t>Lân</t>
  </si>
  <si>
    <t>Đ.Thêm</t>
  </si>
  <si>
    <t>Bảng 1</t>
  </si>
  <si>
    <t>SỐ 
NGÀY LẺ</t>
  </si>
  <si>
    <t>Số tuần:</t>
  </si>
  <si>
    <t>Số ngày lẻ:</t>
  </si>
  <si>
    <t>ĐG Tuần</t>
  </si>
  <si>
    <r>
      <t xml:space="preserve">=VLOOKUP( </t>
    </r>
    <r>
      <rPr>
        <b/>
        <sz val="12"/>
        <color indexed="10"/>
        <rFont val="Arial"/>
        <family val="2"/>
      </rPr>
      <t xml:space="preserve"> right(MãPhòng)  </t>
    </r>
    <r>
      <rPr>
        <b/>
        <sz val="12"/>
        <rFont val="Arial"/>
        <family val="2"/>
      </rPr>
      <t>,  chọn bảng BIỂU GIÁ  và ấn F4 để cố định   ,   2   ,   0)</t>
    </r>
  </si>
  <si>
    <t>Thuế độc hại</t>
  </si>
  <si>
    <t>Dùng hàm VLOOKUP</t>
  </si>
  <si>
    <t>=IF (NgàyĐi = NgàyĐến , 1 , NgàyĐến - NgàyĐi)</t>
  </si>
  <si>
    <t>Thưởng</t>
  </si>
  <si>
    <t>Thời gian thực hiện (TGTH)</t>
  </si>
  <si>
    <r>
      <t xml:space="preserve">=HLOOKUP(   </t>
    </r>
    <r>
      <rPr>
        <b/>
        <sz val="12"/>
        <color indexed="12"/>
        <rFont val="Arial"/>
        <family val="2"/>
      </rPr>
      <t>Left(SôĐK)</t>
    </r>
    <r>
      <rPr>
        <b/>
        <sz val="12"/>
        <rFont val="Arial"/>
        <family val="2"/>
      </rPr>
      <t xml:space="preserve">  , BẢNGĐƠNGIÁ  ,  </t>
    </r>
    <r>
      <rPr>
        <b/>
        <sz val="12"/>
        <color indexed="10"/>
        <rFont val="Arial"/>
        <family val="2"/>
      </rPr>
      <t>If( Right(SôĐK) = "1",2,3)</t>
    </r>
    <r>
      <rPr>
        <b/>
        <sz val="12"/>
        <rFont val="Arial"/>
        <family val="2"/>
      </rPr>
      <t xml:space="preserve">    , 0)</t>
    </r>
  </si>
  <si>
    <t xml:space="preserve">Tiền trong ĐM </t>
  </si>
  <si>
    <t xml:space="preserve">Tiền vượt ĐM </t>
  </si>
  <si>
    <t>Quy ra USD</t>
  </si>
  <si>
    <t>Tỷ giá dùng hàm VLOOKUP</t>
  </si>
  <si>
    <r>
      <t xml:space="preserve">= QuyRaUSD * IF ( </t>
    </r>
    <r>
      <rPr>
        <b/>
        <sz val="12"/>
        <color indexed="12"/>
        <rFont val="Arial"/>
        <family val="2"/>
      </rPr>
      <t>Ngày</t>
    </r>
    <r>
      <rPr>
        <b/>
        <sz val="12"/>
        <rFont val="Arial"/>
        <family val="2"/>
      </rPr>
      <t xml:space="preserve"> &lt; </t>
    </r>
    <r>
      <rPr>
        <b/>
        <sz val="12"/>
        <color indexed="12"/>
        <rFont val="Arial"/>
        <family val="2"/>
      </rPr>
      <t>Date(2013,10,15)</t>
    </r>
    <r>
      <rPr>
        <b/>
        <sz val="12"/>
        <rFont val="Arial"/>
        <family val="2"/>
      </rPr>
      <t xml:space="preserve">  , 16040  , 16032 )</t>
    </r>
  </si>
  <si>
    <r>
      <t xml:space="preserve">=MOD ( </t>
    </r>
    <r>
      <rPr>
        <b/>
        <sz val="12"/>
        <color indexed="10"/>
        <rFont val="Arial"/>
        <family val="2"/>
      </rPr>
      <t xml:space="preserve">Ngày đi - Ngày đến  </t>
    </r>
    <r>
      <rPr>
        <b/>
        <sz val="12"/>
        <rFont val="Arial"/>
        <family val="2"/>
      </rPr>
      <t>,</t>
    </r>
    <r>
      <rPr>
        <b/>
        <sz val="12"/>
        <color indexed="10"/>
        <rFont val="Arial"/>
        <family val="2"/>
      </rPr>
      <t xml:space="preserve"> 7 </t>
    </r>
    <r>
      <rPr>
        <b/>
        <sz val="12"/>
        <rFont val="Arial"/>
        <family val="2"/>
      </rPr>
      <t>)</t>
    </r>
  </si>
  <si>
    <r>
      <t xml:space="preserve">=INT    (  </t>
    </r>
    <r>
      <rPr>
        <b/>
        <sz val="12"/>
        <color indexed="10"/>
        <rFont val="Arial"/>
        <family val="2"/>
      </rPr>
      <t xml:space="preserve">( Ngày đi - Ngày đến ) / 7   </t>
    </r>
    <r>
      <rPr>
        <b/>
        <sz val="12"/>
        <rFont val="Arial"/>
        <family val="2"/>
      </rPr>
      <t>)</t>
    </r>
  </si>
  <si>
    <t>PCCV</t>
  </si>
  <si>
    <t>=IF( ChứcVụ = "GD", 5000 , IF ( OR(ChứcVụ = "PG", ChứcVụ="TP"),4000, IF(OR (ChứcVụ="PP", ChứcVụ="KT"),3000, IF(AND (ChứcVụ="BV", Ngày &gt;=22),1500,0))))</t>
  </si>
  <si>
    <t>= LCB * Ngày + IF( Ngày &gt; 24 , (Ngày - 24) * LCB , 0)</t>
  </si>
  <si>
    <r>
      <t>=</t>
    </r>
    <r>
      <rPr>
        <b/>
        <sz val="12"/>
        <color indexed="10"/>
        <rFont val="Arial"/>
        <family val="2"/>
      </rPr>
      <t xml:space="preserve">VALUE(   </t>
    </r>
    <r>
      <rPr>
        <b/>
        <sz val="12"/>
        <color indexed="30"/>
        <rFont val="Arial"/>
        <family val="2"/>
      </rPr>
      <t xml:space="preserve">RIGHT(Mã số)   </t>
    </r>
    <r>
      <rPr>
        <b/>
        <sz val="12"/>
        <color indexed="10"/>
        <rFont val="Arial"/>
        <family val="2"/>
      </rPr>
      <t>)</t>
    </r>
  </si>
  <si>
    <t>NC</t>
  </si>
  <si>
    <r>
      <t>Số năm công tác</t>
    </r>
    <r>
      <rPr>
        <sz val="14"/>
        <rFont val="Times New Roman"/>
        <family val="1"/>
      </rPr>
      <t xml:space="preserve"> (SNCT): </t>
    </r>
  </si>
  <si>
    <r>
      <t>Hệ số</t>
    </r>
    <r>
      <rPr>
        <sz val="14"/>
        <rFont val="Times New Roman"/>
        <family val="1"/>
      </rPr>
      <t xml:space="preserve"> </t>
    </r>
  </si>
  <si>
    <r>
      <t xml:space="preserve">=LCB * NC * Hệ số  + IF( </t>
    </r>
    <r>
      <rPr>
        <b/>
        <sz val="12"/>
        <color indexed="10"/>
        <rFont val="Arial"/>
        <family val="2"/>
      </rPr>
      <t>NC &gt; 24</t>
    </r>
    <r>
      <rPr>
        <b/>
        <sz val="12"/>
        <rFont val="Arial"/>
        <family val="2"/>
      </rPr>
      <t xml:space="preserve"> , </t>
    </r>
    <r>
      <rPr>
        <b/>
        <sz val="12"/>
        <color indexed="10"/>
        <rFont val="Arial"/>
        <family val="2"/>
      </rPr>
      <t>(NC-24) * LCB * Hệ số</t>
    </r>
    <r>
      <rPr>
        <b/>
        <sz val="12"/>
        <rFont val="Arial"/>
        <family val="2"/>
      </rPr>
      <t xml:space="preserve"> , 0)</t>
    </r>
  </si>
  <si>
    <t>Phụ cấp</t>
  </si>
  <si>
    <t>=SNCT * 10000 + IF(Mã loại = "A",6000,0)</t>
  </si>
  <si>
    <r>
      <t>Thực lãnh</t>
    </r>
    <r>
      <rPr>
        <sz val="11"/>
        <rFont val="Times New Roman"/>
        <family val="1"/>
      </rPr>
      <t xml:space="preserve"> </t>
    </r>
  </si>
  <si>
    <t xml:space="preserve">Học bổng </t>
  </si>
  <si>
    <t xml:space="preserve">Tiền Phòng </t>
  </si>
  <si>
    <t xml:space="preserve">Viện phí </t>
  </si>
  <si>
    <t xml:space="preserve">Điểm chuẩn </t>
  </si>
  <si>
    <r>
      <t xml:space="preserve">=VLOOKUP(  </t>
    </r>
    <r>
      <rPr>
        <b/>
        <sz val="12"/>
        <color indexed="12"/>
        <rFont val="Arial"/>
        <family val="2"/>
      </rPr>
      <t xml:space="preserve">VALUE( </t>
    </r>
    <r>
      <rPr>
        <b/>
        <sz val="12"/>
        <color indexed="61"/>
        <rFont val="Arial"/>
        <family val="2"/>
      </rPr>
      <t>Right(MSHS,3)</t>
    </r>
    <r>
      <rPr>
        <b/>
        <sz val="12"/>
        <color indexed="12"/>
        <rFont val="Arial"/>
        <family val="2"/>
      </rPr>
      <t xml:space="preserve"> )</t>
    </r>
    <r>
      <rPr>
        <b/>
        <sz val="12"/>
        <rFont val="Arial"/>
        <family val="2"/>
      </rPr>
      <t xml:space="preserve"> , BẢNG ĐIỂM CHUẨN  ,</t>
    </r>
    <r>
      <rPr>
        <b/>
        <sz val="12"/>
        <color indexed="53"/>
        <rFont val="Arial"/>
        <family val="2"/>
      </rPr>
      <t xml:space="preserve"> If( Khối thi="A",3,4)</t>
    </r>
    <r>
      <rPr>
        <b/>
        <sz val="12"/>
        <rFont val="Arial"/>
        <family val="2"/>
      </rPr>
      <t xml:space="preserve"> , 0)</t>
    </r>
  </si>
  <si>
    <r>
      <t>=COUNTIF( chọn cột</t>
    </r>
    <r>
      <rPr>
        <b/>
        <sz val="12"/>
        <color indexed="12"/>
        <rFont val="Arial"/>
        <family val="2"/>
      </rPr>
      <t xml:space="preserve"> Kết quả</t>
    </r>
    <r>
      <rPr>
        <b/>
        <sz val="12"/>
        <rFont val="Arial"/>
        <family val="2"/>
      </rPr>
      <t xml:space="preserve"> và ấn F4, "Đậu")</t>
    </r>
  </si>
  <si>
    <t>Tương tự cho Tổng số Rớt</t>
  </si>
  <si>
    <t xml:space="preserve">Đơn giá thuê </t>
  </si>
  <si>
    <t>Tiền giảm</t>
  </si>
  <si>
    <t>Phụ thu</t>
  </si>
  <si>
    <r>
      <t xml:space="preserve">=IF(KháchNướcNgoài="X", </t>
    </r>
    <r>
      <rPr>
        <b/>
        <sz val="12"/>
        <color indexed="14"/>
        <rFont val="Arial"/>
        <family val="2"/>
      </rPr>
      <t>120%</t>
    </r>
    <r>
      <rPr>
        <b/>
        <sz val="12"/>
        <rFont val="Arial"/>
        <family val="2"/>
      </rPr>
      <t xml:space="preserve">, </t>
    </r>
    <r>
      <rPr>
        <b/>
        <sz val="12"/>
        <color indexed="12"/>
        <rFont val="Arial"/>
        <family val="2"/>
      </rPr>
      <t>100%</t>
    </r>
    <r>
      <rPr>
        <b/>
        <sz val="12"/>
        <rFont val="Arial"/>
        <family val="2"/>
      </rPr>
      <t>) * Thành tiền</t>
    </r>
  </si>
  <si>
    <r>
      <t xml:space="preserve">=VLOOKUP( Loại tiền, bảng Bảng Lãi suất, </t>
    </r>
    <r>
      <rPr>
        <b/>
        <sz val="12"/>
        <color indexed="12"/>
        <rFont val="Arial"/>
        <family val="2"/>
      </rPr>
      <t>IF(Kỳ hạn=3,2, IF(Kỳ hạn=6,3,4))</t>
    </r>
    <r>
      <rPr>
        <b/>
        <sz val="12"/>
        <rFont val="Arial"/>
        <family val="2"/>
      </rPr>
      <t>, 0)</t>
    </r>
  </si>
  <si>
    <t xml:space="preserve">Tiền VNĐ </t>
  </si>
  <si>
    <t>Tính tổng số tiền lãi theo từng kỳ hạn 3 THÁNG</t>
  </si>
  <si>
    <r>
      <t xml:space="preserve">=SUMIF( cột </t>
    </r>
    <r>
      <rPr>
        <b/>
        <sz val="12"/>
        <color indexed="16"/>
        <rFont val="Arial"/>
        <family val="2"/>
      </rPr>
      <t xml:space="preserve">Kỳ hạn </t>
    </r>
    <r>
      <rPr>
        <b/>
        <sz val="12"/>
        <rFont val="Arial"/>
        <family val="2"/>
      </rPr>
      <t xml:space="preserve">cố định, G16, cột </t>
    </r>
    <r>
      <rPr>
        <b/>
        <sz val="12"/>
        <color indexed="12"/>
        <rFont val="Arial"/>
        <family val="2"/>
      </rPr>
      <t>Tiền VNĐ</t>
    </r>
    <r>
      <rPr>
        <b/>
        <sz val="12"/>
        <rFont val="Arial"/>
        <family val="2"/>
      </rPr>
      <t xml:space="preserve"> cố định)</t>
    </r>
  </si>
  <si>
    <r>
      <t xml:space="preserve">=IF( LoạiTiền = </t>
    </r>
    <r>
      <rPr>
        <b/>
        <sz val="12"/>
        <color indexed="10"/>
        <rFont val="Arial"/>
        <family val="2"/>
      </rPr>
      <t>"VNĐ"</t>
    </r>
    <r>
      <rPr>
        <b/>
        <sz val="12"/>
        <rFont val="Arial"/>
        <family val="2"/>
      </rPr>
      <t xml:space="preserve"> , Tổng số tiền, Tổng số tiền * </t>
    </r>
    <r>
      <rPr>
        <b/>
        <sz val="12"/>
        <color indexed="12"/>
        <rFont val="Arial"/>
        <family val="2"/>
      </rPr>
      <t>HLOOKUP( Loại tiền, BẢNG TỈ GIÁ , 2 , 0)</t>
    </r>
    <r>
      <rPr>
        <b/>
        <sz val="12"/>
        <rFont val="Arial"/>
        <family val="2"/>
      </rPr>
      <t xml:space="preserve"> )</t>
    </r>
  </si>
  <si>
    <t>Copy sang hàng ngang cho Kỳ hạn 6 và 12 tháng</t>
  </si>
  <si>
    <r>
      <t xml:space="preserve">=IF(Tổng cộng &gt;= </t>
    </r>
    <r>
      <rPr>
        <b/>
        <sz val="12"/>
        <color indexed="10"/>
        <rFont val="Arial"/>
        <family val="2"/>
      </rPr>
      <t xml:space="preserve">HLOOKUP(  </t>
    </r>
    <r>
      <rPr>
        <b/>
        <sz val="12"/>
        <color indexed="12"/>
        <rFont val="Arial"/>
        <family val="2"/>
      </rPr>
      <t xml:space="preserve"> LEFT(Mã số)</t>
    </r>
    <r>
      <rPr>
        <b/>
        <sz val="12"/>
        <color indexed="10"/>
        <rFont val="Arial"/>
        <family val="2"/>
      </rPr>
      <t xml:space="preserve"> , BẢNG ĐIỂM HỌC BỔNG,  2, 0)</t>
    </r>
    <r>
      <rPr>
        <b/>
        <sz val="12"/>
        <rFont val="Arial"/>
        <family val="2"/>
      </rPr>
      <t xml:space="preserve"> , "Có", "")</t>
    </r>
  </si>
  <si>
    <r>
      <t xml:space="preserve">Nhập Z2, bôi đen số 2 và chọn </t>
    </r>
    <r>
      <rPr>
        <b/>
        <sz val="12"/>
        <color indexed="10"/>
        <rFont val="Arial"/>
        <family val="2"/>
      </rPr>
      <t>Format Cells...</t>
    </r>
    <r>
      <rPr>
        <b/>
        <sz val="12"/>
        <rFont val="Arial"/>
        <family val="2"/>
      </rPr>
      <t xml:space="preserve">, đánh dấu checkbox </t>
    </r>
    <r>
      <rPr>
        <b/>
        <sz val="12"/>
        <color indexed="10"/>
        <rFont val="Arial"/>
        <family val="2"/>
      </rPr>
      <t>Superscrip</t>
    </r>
  </si>
  <si>
    <r>
      <t>Z</t>
    </r>
    <r>
      <rPr>
        <b/>
        <vertAlign val="superscript"/>
        <sz val="12"/>
        <color indexed="10"/>
        <rFont val="Arial"/>
        <family val="2"/>
      </rPr>
      <t>2</t>
    </r>
  </si>
  <si>
    <r>
      <t>(Y-X) * Z</t>
    </r>
    <r>
      <rPr>
        <b/>
        <vertAlign val="superscript"/>
        <sz val="12"/>
        <rFont val="Arial"/>
        <family val="2"/>
      </rPr>
      <t>2</t>
    </r>
  </si>
  <si>
    <t>=(Y-X) * Z ^ 2</t>
  </si>
  <si>
    <r>
      <t xml:space="preserve">Trước khi nhập </t>
    </r>
    <r>
      <rPr>
        <b/>
        <sz val="12"/>
        <color indexed="12"/>
        <rFont val="Arial"/>
        <family val="2"/>
      </rPr>
      <t>Ngày đến</t>
    </r>
    <r>
      <rPr>
        <b/>
        <sz val="12"/>
        <color indexed="10"/>
        <rFont val="Arial"/>
        <family val="2"/>
      </rPr>
      <t xml:space="preserve">, </t>
    </r>
    <r>
      <rPr>
        <b/>
        <sz val="12"/>
        <color indexed="12"/>
        <rFont val="Arial"/>
        <family val="2"/>
      </rPr>
      <t>Ngày đi</t>
    </r>
    <r>
      <rPr>
        <b/>
        <sz val="12"/>
        <color indexed="10"/>
        <rFont val="Arial"/>
        <family val="2"/>
      </rPr>
      <t>, phải chỉnh trong Control Panel</t>
    </r>
  </si>
  <si>
    <r>
      <t>Muốn xuống dòng trong ô:</t>
    </r>
    <r>
      <rPr>
        <b/>
        <sz val="12"/>
        <color indexed="10"/>
        <rFont val="Arial"/>
        <family val="2"/>
      </rPr>
      <t xml:space="preserve"> Alt </t>
    </r>
    <r>
      <rPr>
        <b/>
        <sz val="12"/>
        <rFont val="Arial"/>
        <family val="2"/>
      </rPr>
      <t xml:space="preserve">+ </t>
    </r>
    <r>
      <rPr>
        <b/>
        <sz val="12"/>
        <color indexed="10"/>
        <rFont val="Arial"/>
        <family val="2"/>
      </rPr>
      <t>Enter</t>
    </r>
  </si>
  <si>
    <r>
      <t xml:space="preserve">=IF( </t>
    </r>
    <r>
      <rPr>
        <b/>
        <sz val="12"/>
        <color indexed="10"/>
        <rFont val="Arial"/>
        <family val="2"/>
      </rPr>
      <t>NS &gt;= 87</t>
    </r>
    <r>
      <rPr>
        <b/>
        <sz val="12"/>
        <rFont val="Arial"/>
        <family val="2"/>
      </rPr>
      <t xml:space="preserve"> ,</t>
    </r>
    <r>
      <rPr>
        <b/>
        <sz val="12"/>
        <color indexed="10"/>
        <rFont val="Arial"/>
        <family val="2"/>
      </rPr>
      <t xml:space="preserve"> 0.75</t>
    </r>
    <r>
      <rPr>
        <b/>
        <sz val="12"/>
        <rFont val="Arial"/>
        <family val="2"/>
      </rPr>
      <t xml:space="preserve"> , </t>
    </r>
    <r>
      <rPr>
        <b/>
        <sz val="12"/>
        <color indexed="12"/>
        <rFont val="Arial"/>
        <family val="2"/>
      </rPr>
      <t xml:space="preserve">IF( </t>
    </r>
    <r>
      <rPr>
        <b/>
        <sz val="12"/>
        <color indexed="17"/>
        <rFont val="Arial"/>
        <family val="2"/>
      </rPr>
      <t>Phái = "Nữ"</t>
    </r>
    <r>
      <rPr>
        <b/>
        <sz val="12"/>
        <color indexed="12"/>
        <rFont val="Arial"/>
        <family val="2"/>
      </rPr>
      <t xml:space="preserve">, </t>
    </r>
    <r>
      <rPr>
        <b/>
        <sz val="12"/>
        <color indexed="17"/>
        <rFont val="Arial"/>
        <family val="2"/>
      </rPr>
      <t>0.5</t>
    </r>
    <r>
      <rPr>
        <b/>
        <sz val="12"/>
        <color indexed="12"/>
        <rFont val="Arial"/>
        <family val="2"/>
      </rPr>
      <t xml:space="preserve"> , 0)</t>
    </r>
    <r>
      <rPr>
        <b/>
        <sz val="12"/>
        <rFont val="Arial"/>
        <family val="2"/>
      </rPr>
      <t>)</t>
    </r>
  </si>
  <si>
    <t>=MIN(Toán:S Ngữ)</t>
  </si>
  <si>
    <r>
      <t xml:space="preserve">=IF( </t>
    </r>
    <r>
      <rPr>
        <b/>
        <sz val="12"/>
        <color indexed="12"/>
        <rFont val="Arial"/>
        <family val="2"/>
      </rPr>
      <t>ĐTB &gt;=5</t>
    </r>
    <r>
      <rPr>
        <b/>
        <sz val="12"/>
        <rFont val="Arial"/>
        <family val="2"/>
      </rPr>
      <t xml:space="preserve">, </t>
    </r>
    <r>
      <rPr>
        <b/>
        <sz val="12"/>
        <color indexed="12"/>
        <rFont val="Arial"/>
        <family val="2"/>
      </rPr>
      <t>ĐTB</t>
    </r>
    <r>
      <rPr>
        <b/>
        <sz val="12"/>
        <rFont val="Arial"/>
        <family val="2"/>
      </rPr>
      <t xml:space="preserve"> , </t>
    </r>
    <r>
      <rPr>
        <b/>
        <sz val="12"/>
        <color indexed="10"/>
        <rFont val="Arial"/>
        <family val="2"/>
      </rPr>
      <t>MIN (</t>
    </r>
    <r>
      <rPr>
        <b/>
        <sz val="12"/>
        <color indexed="17"/>
        <rFont val="Arial"/>
        <family val="2"/>
      </rPr>
      <t xml:space="preserve"> ĐTB+Đ.Thêm</t>
    </r>
    <r>
      <rPr>
        <b/>
        <sz val="12"/>
        <color indexed="10"/>
        <rFont val="Arial"/>
        <family val="2"/>
      </rPr>
      <t xml:space="preserve"> , </t>
    </r>
    <r>
      <rPr>
        <b/>
        <sz val="12"/>
        <color indexed="20"/>
        <rFont val="Arial"/>
        <family val="2"/>
      </rPr>
      <t>5</t>
    </r>
    <r>
      <rPr>
        <b/>
        <sz val="12"/>
        <color indexed="10"/>
        <rFont val="Arial"/>
        <family val="2"/>
      </rPr>
      <t xml:space="preserve"> )   </t>
    </r>
    <r>
      <rPr>
        <b/>
        <sz val="12"/>
        <rFont val="Arial"/>
        <family val="2"/>
      </rPr>
      <t>)</t>
    </r>
  </si>
  <si>
    <r>
      <t xml:space="preserve">=IF(  </t>
    </r>
    <r>
      <rPr>
        <b/>
        <sz val="12"/>
        <color indexed="14"/>
        <rFont val="Arial"/>
        <family val="2"/>
      </rPr>
      <t>AND(</t>
    </r>
    <r>
      <rPr>
        <b/>
        <sz val="12"/>
        <color indexed="20"/>
        <rFont val="Arial"/>
        <family val="2"/>
      </rPr>
      <t xml:space="preserve">  </t>
    </r>
    <r>
      <rPr>
        <b/>
        <sz val="12"/>
        <color indexed="12"/>
        <rFont val="Arial"/>
        <family val="2"/>
      </rPr>
      <t>ĐKQUẢ&gt;=8</t>
    </r>
    <r>
      <rPr>
        <b/>
        <sz val="12"/>
        <color indexed="14"/>
        <rFont val="Arial"/>
        <family val="2"/>
      </rPr>
      <t xml:space="preserve"> , </t>
    </r>
    <r>
      <rPr>
        <b/>
        <sz val="12"/>
        <color indexed="12"/>
        <rFont val="Arial"/>
        <family val="2"/>
      </rPr>
      <t>ĐTN&gt;=6.5</t>
    </r>
    <r>
      <rPr>
        <b/>
        <sz val="12"/>
        <color indexed="20"/>
        <rFont val="Arial"/>
        <family val="2"/>
      </rPr>
      <t xml:space="preserve"> </t>
    </r>
    <r>
      <rPr>
        <b/>
        <sz val="12"/>
        <color indexed="14"/>
        <rFont val="Arial"/>
        <family val="2"/>
      </rPr>
      <t>)</t>
    </r>
    <r>
      <rPr>
        <b/>
        <sz val="12"/>
        <rFont val="Arial"/>
        <family val="2"/>
      </rPr>
      <t xml:space="preserve"> , </t>
    </r>
    <r>
      <rPr>
        <b/>
        <sz val="12"/>
        <color indexed="10"/>
        <rFont val="Arial"/>
        <family val="2"/>
      </rPr>
      <t>"Giỏi"</t>
    </r>
    <r>
      <rPr>
        <b/>
        <sz val="12"/>
        <rFont val="Arial"/>
        <family val="2"/>
      </rPr>
      <t>, IF(  AND(ĐKQUẢ&gt;=6.5 , ĐTN&gt;=5.5) , "Khá", IF(  AND(ĐKQUẢ&gt;=5 , ĐTN&gt;=3.5) , "TB", IF(  AND(ĐKQUẢ&gt;=3.5 , ĐTN&gt;=2) , "Yếu", "Kém"))))</t>
    </r>
  </si>
  <si>
    <r>
      <t xml:space="preserve">=RANK( </t>
    </r>
    <r>
      <rPr>
        <b/>
        <sz val="12"/>
        <color indexed="14"/>
        <rFont val="Arial"/>
        <family val="2"/>
      </rPr>
      <t>ĐKQUẢ</t>
    </r>
    <r>
      <rPr>
        <b/>
        <sz val="12"/>
        <rFont val="Arial"/>
        <family val="2"/>
      </rPr>
      <t xml:space="preserve"> , </t>
    </r>
    <r>
      <rPr>
        <b/>
        <i/>
        <sz val="12"/>
        <color indexed="53"/>
        <rFont val="Arial"/>
        <family val="2"/>
      </rPr>
      <t xml:space="preserve">chọn cột </t>
    </r>
    <r>
      <rPr>
        <b/>
        <sz val="12"/>
        <color indexed="53"/>
        <rFont val="Arial"/>
        <family val="2"/>
      </rPr>
      <t xml:space="preserve">ĐKQUẢ </t>
    </r>
    <r>
      <rPr>
        <b/>
        <i/>
        <sz val="12"/>
        <color indexed="53"/>
        <rFont val="Arial"/>
        <family val="2"/>
      </rPr>
      <t>và ấn F4 để cố định</t>
    </r>
    <r>
      <rPr>
        <b/>
        <sz val="12"/>
        <rFont val="Arial"/>
        <family val="2"/>
      </rPr>
      <t>)</t>
    </r>
  </si>
  <si>
    <t>Dùng hàm AVERAGE</t>
  </si>
  <si>
    <t>Dùng hàm MAX</t>
  </si>
  <si>
    <t>Dùng hàm MIN</t>
  </si>
  <si>
    <r>
      <t xml:space="preserve">= Số tuần  *  ĐG Tuần   + </t>
    </r>
    <r>
      <rPr>
        <b/>
        <sz val="12"/>
        <color indexed="10"/>
        <rFont val="Arial"/>
        <family val="2"/>
      </rPr>
      <t xml:space="preserve">MIN ( </t>
    </r>
    <r>
      <rPr>
        <b/>
        <sz val="12"/>
        <rFont val="Arial"/>
        <family val="2"/>
      </rPr>
      <t xml:space="preserve"> </t>
    </r>
    <r>
      <rPr>
        <b/>
        <sz val="12"/>
        <color indexed="48"/>
        <rFont val="Arial"/>
        <family val="2"/>
      </rPr>
      <t>SốNgàyLẻ * ĐG Ngày</t>
    </r>
    <r>
      <rPr>
        <b/>
        <sz val="12"/>
        <rFont val="Arial"/>
        <family val="2"/>
      </rPr>
      <t xml:space="preserve">  </t>
    </r>
    <r>
      <rPr>
        <b/>
        <sz val="12"/>
        <color indexed="10"/>
        <rFont val="Arial"/>
        <family val="2"/>
      </rPr>
      <t xml:space="preserve"> </t>
    </r>
    <r>
      <rPr>
        <b/>
        <sz val="20"/>
        <color indexed="10"/>
        <rFont val="Arial"/>
        <family val="2"/>
      </rPr>
      <t>,</t>
    </r>
    <r>
      <rPr>
        <b/>
        <sz val="12"/>
        <rFont val="Arial"/>
        <family val="2"/>
      </rPr>
      <t xml:space="preserve">  </t>
    </r>
    <r>
      <rPr>
        <b/>
        <sz val="12"/>
        <color indexed="17"/>
        <rFont val="Arial"/>
        <family val="2"/>
      </rPr>
      <t>ĐG Tuần</t>
    </r>
    <r>
      <rPr>
        <b/>
        <sz val="12"/>
        <rFont val="Arial"/>
        <family val="2"/>
      </rPr>
      <t xml:space="preserve"> </t>
    </r>
    <r>
      <rPr>
        <b/>
        <sz val="12"/>
        <color indexed="10"/>
        <rFont val="Arial"/>
        <family val="2"/>
      </rPr>
      <t>)</t>
    </r>
  </si>
  <si>
    <t>Giá phòng: Nhập số 8, 9, 10, 10, 10, …. và định dạng có USD</t>
  </si>
  <si>
    <r>
      <t>=ROUND (</t>
    </r>
    <r>
      <rPr>
        <b/>
        <sz val="12"/>
        <rFont val="Arial"/>
        <family val="2"/>
      </rPr>
      <t xml:space="preserve">   </t>
    </r>
    <r>
      <rPr>
        <b/>
        <sz val="18"/>
        <color indexed="10"/>
        <rFont val="Arial"/>
        <family val="2"/>
      </rPr>
      <t>MIN (</t>
    </r>
    <r>
      <rPr>
        <b/>
        <sz val="12"/>
        <color indexed="10"/>
        <rFont val="Arial"/>
        <family val="2"/>
      </rPr>
      <t xml:space="preserve">  </t>
    </r>
    <r>
      <rPr>
        <b/>
        <sz val="12"/>
        <color indexed="12"/>
        <rFont val="Arial"/>
        <family val="2"/>
      </rPr>
      <t xml:space="preserve">2/3 * (Lương+PCCV)  </t>
    </r>
    <r>
      <rPr>
        <b/>
        <sz val="18"/>
        <color indexed="10"/>
        <rFont val="Arial"/>
        <family val="2"/>
      </rPr>
      <t xml:space="preserve"> , </t>
    </r>
    <r>
      <rPr>
        <b/>
        <sz val="12"/>
        <color indexed="12"/>
        <rFont val="Arial"/>
        <family val="2"/>
      </rPr>
      <t>25000</t>
    </r>
    <r>
      <rPr>
        <b/>
        <sz val="18"/>
        <color indexed="12"/>
        <rFont val="Arial"/>
        <family val="2"/>
      </rPr>
      <t xml:space="preserve"> </t>
    </r>
    <r>
      <rPr>
        <b/>
        <sz val="18"/>
        <color indexed="10"/>
        <rFont val="Arial"/>
        <family val="2"/>
      </rPr>
      <t>)</t>
    </r>
    <r>
      <rPr>
        <b/>
        <sz val="12"/>
        <color indexed="10"/>
        <rFont val="Arial"/>
        <family val="2"/>
      </rPr>
      <t xml:space="preserve">   </t>
    </r>
    <r>
      <rPr>
        <b/>
        <sz val="18"/>
        <rFont val="Arial"/>
        <family val="2"/>
      </rPr>
      <t>, - 3 )</t>
    </r>
  </si>
  <si>
    <r>
      <t xml:space="preserve">=IF( </t>
    </r>
    <r>
      <rPr>
        <b/>
        <sz val="12"/>
        <color indexed="12"/>
        <rFont val="Arial"/>
        <family val="2"/>
      </rPr>
      <t>VLOOKUP(</t>
    </r>
    <r>
      <rPr>
        <b/>
        <sz val="12"/>
        <color indexed="17"/>
        <rFont val="Arial"/>
        <family val="2"/>
      </rPr>
      <t>Tên hàng</t>
    </r>
    <r>
      <rPr>
        <b/>
        <sz val="12"/>
        <color indexed="12"/>
        <rFont val="Arial"/>
        <family val="2"/>
      </rPr>
      <t xml:space="preserve">, </t>
    </r>
    <r>
      <rPr>
        <i/>
        <sz val="12"/>
        <color indexed="12"/>
        <rFont val="Arial"/>
        <family val="2"/>
      </rPr>
      <t>chọn</t>
    </r>
    <r>
      <rPr>
        <b/>
        <sz val="12"/>
        <color indexed="12"/>
        <rFont val="Arial"/>
        <family val="2"/>
      </rPr>
      <t xml:space="preserve"> BẢNG ĐƠN GIÁ </t>
    </r>
    <r>
      <rPr>
        <i/>
        <sz val="12"/>
        <color indexed="12"/>
        <rFont val="Arial"/>
        <family val="2"/>
      </rPr>
      <t xml:space="preserve">mà cột </t>
    </r>
    <r>
      <rPr>
        <i/>
        <sz val="12"/>
        <color indexed="17"/>
        <rFont val="Arial"/>
        <family val="2"/>
      </rPr>
      <t>Tên hàng</t>
    </r>
    <r>
      <rPr>
        <i/>
        <sz val="12"/>
        <color indexed="12"/>
        <rFont val="Arial"/>
        <family val="2"/>
      </rPr>
      <t xml:space="preserve"> là cột đầu tiên</t>
    </r>
    <r>
      <rPr>
        <b/>
        <sz val="12"/>
        <color indexed="12"/>
        <rFont val="Arial"/>
        <family val="2"/>
      </rPr>
      <t>, 4,0)</t>
    </r>
    <r>
      <rPr>
        <b/>
        <sz val="12"/>
        <rFont val="Arial"/>
        <family val="2"/>
      </rPr>
      <t xml:space="preserve"> = "X", 0, Thành tiền * </t>
    </r>
    <r>
      <rPr>
        <b/>
        <sz val="12"/>
        <color indexed="10"/>
        <rFont val="Arial"/>
        <family val="2"/>
      </rPr>
      <t>VLOOKUP(  VALUE( MID(Mã hàng,2,1) ) , BẢNG TỶ LỆ THUẾ, 2,0)</t>
    </r>
    <r>
      <rPr>
        <b/>
        <sz val="12"/>
        <rFont val="Arial"/>
        <family val="2"/>
      </rPr>
      <t xml:space="preserve"> )</t>
    </r>
  </si>
  <si>
    <r>
      <t>=SUMIF(</t>
    </r>
    <r>
      <rPr>
        <b/>
        <sz val="12"/>
        <rFont val="Arial"/>
        <family val="2"/>
      </rPr>
      <t xml:space="preserve"> chọn cột </t>
    </r>
    <r>
      <rPr>
        <b/>
        <sz val="12"/>
        <color indexed="12"/>
        <rFont val="Arial"/>
        <family val="2"/>
      </rPr>
      <t>Tên hàng</t>
    </r>
    <r>
      <rPr>
        <b/>
        <sz val="12"/>
        <rFont val="Arial"/>
        <family val="2"/>
      </rPr>
      <t xml:space="preserve"> và ấn F4 để cố định  </t>
    </r>
    <r>
      <rPr>
        <b/>
        <sz val="20"/>
        <color indexed="10"/>
        <rFont val="Arial"/>
        <family val="2"/>
      </rPr>
      <t>,</t>
    </r>
    <r>
      <rPr>
        <b/>
        <sz val="20"/>
        <rFont val="Arial"/>
        <family val="2"/>
      </rPr>
      <t xml:space="preserve"> </t>
    </r>
    <r>
      <rPr>
        <b/>
        <sz val="12"/>
        <rFont val="Arial"/>
        <family val="2"/>
      </rPr>
      <t xml:space="preserve"> C22 </t>
    </r>
    <r>
      <rPr>
        <b/>
        <sz val="22"/>
        <rFont val="Arial"/>
        <family val="2"/>
      </rPr>
      <t xml:space="preserve"> </t>
    </r>
    <r>
      <rPr>
        <b/>
        <sz val="22"/>
        <color indexed="10"/>
        <rFont val="Arial"/>
        <family val="2"/>
      </rPr>
      <t>,</t>
    </r>
    <r>
      <rPr>
        <b/>
        <sz val="18"/>
        <color indexed="10"/>
        <rFont val="Arial"/>
        <family val="2"/>
      </rPr>
      <t xml:space="preserve">  </t>
    </r>
    <r>
      <rPr>
        <b/>
        <sz val="12"/>
        <rFont val="Arial"/>
        <family val="2"/>
      </rPr>
      <t xml:space="preserve">chọn cột </t>
    </r>
    <r>
      <rPr>
        <b/>
        <sz val="12"/>
        <color indexed="12"/>
        <rFont val="Arial"/>
        <family val="2"/>
      </rPr>
      <t>Còn lại</t>
    </r>
    <r>
      <rPr>
        <b/>
        <sz val="12"/>
        <rFont val="Arial"/>
        <family val="2"/>
      </rPr>
      <t xml:space="preserve"> và ấn F4</t>
    </r>
    <r>
      <rPr>
        <b/>
        <sz val="18"/>
        <color indexed="10"/>
        <rFont val="Arial"/>
        <family val="2"/>
      </rPr>
      <t>)</t>
    </r>
  </si>
  <si>
    <r>
      <t>=</t>
    </r>
    <r>
      <rPr>
        <b/>
        <sz val="14"/>
        <color indexed="10"/>
        <rFont val="Arial"/>
        <family val="2"/>
      </rPr>
      <t>MIN(</t>
    </r>
    <r>
      <rPr>
        <b/>
        <sz val="12"/>
        <color indexed="10"/>
        <rFont val="Arial"/>
        <family val="2"/>
      </rPr>
      <t xml:space="preserve"> </t>
    </r>
    <r>
      <rPr>
        <b/>
        <sz val="12"/>
        <rFont val="Arial"/>
        <family val="2"/>
      </rPr>
      <t xml:space="preserve">TiêuThụ </t>
    </r>
    <r>
      <rPr>
        <b/>
        <sz val="14"/>
        <color indexed="10"/>
        <rFont val="Arial"/>
        <family val="2"/>
      </rPr>
      <t>,</t>
    </r>
    <r>
      <rPr>
        <b/>
        <sz val="12"/>
        <color indexed="10"/>
        <rFont val="Arial"/>
        <family val="2"/>
      </rPr>
      <t xml:space="preserve"> </t>
    </r>
    <r>
      <rPr>
        <b/>
        <sz val="12"/>
        <rFont val="Arial"/>
        <family val="2"/>
      </rPr>
      <t>ĐịnhMức</t>
    </r>
    <r>
      <rPr>
        <b/>
        <sz val="14"/>
        <color indexed="10"/>
        <rFont val="Arial"/>
        <family val="2"/>
      </rPr>
      <t>)</t>
    </r>
    <r>
      <rPr>
        <b/>
        <sz val="12"/>
        <color indexed="10"/>
        <rFont val="Arial"/>
        <family val="2"/>
      </rPr>
      <t xml:space="preserve"> </t>
    </r>
    <r>
      <rPr>
        <b/>
        <sz val="12"/>
        <rFont val="Arial"/>
        <family val="2"/>
      </rPr>
      <t xml:space="preserve"> </t>
    </r>
    <r>
      <rPr>
        <b/>
        <sz val="14"/>
        <rFont val="Arial"/>
        <family val="2"/>
      </rPr>
      <t xml:space="preserve">* </t>
    </r>
    <r>
      <rPr>
        <b/>
        <sz val="14"/>
        <color indexed="12"/>
        <rFont val="Arial"/>
        <family val="2"/>
      </rPr>
      <t>ĐơnGIá</t>
    </r>
  </si>
  <si>
    <r>
      <t xml:space="preserve">=  </t>
    </r>
    <r>
      <rPr>
        <b/>
        <sz val="16"/>
        <color indexed="10"/>
        <rFont val="Arial"/>
        <family val="2"/>
      </rPr>
      <t xml:space="preserve">MAX  (   </t>
    </r>
    <r>
      <rPr>
        <b/>
        <sz val="16"/>
        <color indexed="17"/>
        <rFont val="Arial"/>
        <family val="2"/>
      </rPr>
      <t xml:space="preserve"> </t>
    </r>
    <r>
      <rPr>
        <b/>
        <sz val="12"/>
        <color indexed="17"/>
        <rFont val="Arial"/>
        <family val="2"/>
      </rPr>
      <t>Lương + Phụ cấp</t>
    </r>
    <r>
      <rPr>
        <b/>
        <sz val="12"/>
        <rFont val="Arial"/>
        <family val="2"/>
      </rPr>
      <t xml:space="preserve">     </t>
    </r>
    <r>
      <rPr>
        <b/>
        <sz val="16"/>
        <color indexed="10"/>
        <rFont val="Arial"/>
        <family val="2"/>
      </rPr>
      <t xml:space="preserve">,   </t>
    </r>
    <r>
      <rPr>
        <b/>
        <sz val="12"/>
        <rFont val="Arial"/>
        <family val="2"/>
      </rPr>
      <t xml:space="preserve"> </t>
    </r>
    <r>
      <rPr>
        <b/>
        <sz val="12"/>
        <color indexed="12"/>
        <rFont val="Arial"/>
        <family val="2"/>
      </rPr>
      <t>140000</t>
    </r>
    <r>
      <rPr>
        <b/>
        <sz val="12"/>
        <rFont val="Arial"/>
        <family val="2"/>
      </rPr>
      <t xml:space="preserve">   </t>
    </r>
    <r>
      <rPr>
        <b/>
        <sz val="16"/>
        <color indexed="10"/>
        <rFont val="Arial"/>
        <family val="2"/>
      </rPr>
      <t>)</t>
    </r>
  </si>
  <si>
    <r>
      <t xml:space="preserve">=IF( </t>
    </r>
    <r>
      <rPr>
        <b/>
        <sz val="12"/>
        <color indexed="17"/>
        <rFont val="Arial"/>
        <family val="2"/>
      </rPr>
      <t>LEFT(Mã số,2) = "MP"</t>
    </r>
    <r>
      <rPr>
        <b/>
        <sz val="12"/>
        <rFont val="Arial"/>
        <family val="2"/>
      </rPr>
      <t xml:space="preserve">, </t>
    </r>
    <r>
      <rPr>
        <b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 xml:space="preserve"> , </t>
    </r>
    <r>
      <rPr>
        <b/>
        <sz val="12"/>
        <color indexed="10"/>
        <rFont val="Arial"/>
        <family val="2"/>
      </rPr>
      <t xml:space="preserve">HLOOKUP (Loại phòng, BẢNG GIÁ PHÒNG , </t>
    </r>
    <r>
      <rPr>
        <b/>
        <sz val="12"/>
        <color indexed="14"/>
        <rFont val="Arial"/>
        <family val="2"/>
      </rPr>
      <t xml:space="preserve"> If ( Right(Mã số) = "1", 2,3) </t>
    </r>
    <r>
      <rPr>
        <b/>
        <sz val="12"/>
        <color indexed="10"/>
        <rFont val="Arial"/>
        <family val="2"/>
      </rPr>
      <t xml:space="preserve">  , 0)  </t>
    </r>
    <r>
      <rPr>
        <b/>
        <sz val="12"/>
        <rFont val="Arial"/>
        <family val="2"/>
      </rPr>
      <t>)</t>
    </r>
  </si>
  <si>
    <r>
      <t xml:space="preserve">=IF( </t>
    </r>
    <r>
      <rPr>
        <b/>
        <sz val="14"/>
        <rFont val="Arial"/>
        <family val="2"/>
      </rPr>
      <t xml:space="preserve">  </t>
    </r>
    <r>
      <rPr>
        <b/>
        <sz val="12"/>
        <color indexed="12"/>
        <rFont val="Arial"/>
        <family val="2"/>
      </rPr>
      <t>AND(</t>
    </r>
    <r>
      <rPr>
        <b/>
        <sz val="12"/>
        <rFont val="Arial"/>
        <family val="2"/>
      </rPr>
      <t xml:space="preserve">  </t>
    </r>
    <r>
      <rPr>
        <b/>
        <sz val="12"/>
        <color indexed="53"/>
        <rFont val="Arial"/>
        <family val="2"/>
      </rPr>
      <t>(Điểm thi - Điểm chuẩn) &gt;= 3</t>
    </r>
    <r>
      <rPr>
        <b/>
        <sz val="12"/>
        <rFont val="Arial"/>
        <family val="2"/>
      </rPr>
      <t xml:space="preserve">  </t>
    </r>
    <r>
      <rPr>
        <b/>
        <sz val="16"/>
        <rFont val="Arial"/>
        <family val="2"/>
      </rPr>
      <t xml:space="preserve"> </t>
    </r>
    <r>
      <rPr>
        <b/>
        <sz val="16"/>
        <color indexed="12"/>
        <rFont val="Arial"/>
        <family val="2"/>
      </rPr>
      <t>,</t>
    </r>
    <r>
      <rPr>
        <b/>
        <sz val="12"/>
        <rFont val="Arial"/>
        <family val="2"/>
      </rPr>
      <t xml:space="preserve">   </t>
    </r>
    <r>
      <rPr>
        <b/>
        <sz val="12"/>
        <color indexed="53"/>
        <rFont val="Arial"/>
        <family val="2"/>
      </rPr>
      <t xml:space="preserve">Khối thi = "A"  </t>
    </r>
    <r>
      <rPr>
        <b/>
        <sz val="12"/>
        <color indexed="12"/>
        <rFont val="Arial"/>
        <family val="2"/>
      </rPr>
      <t>)</t>
    </r>
    <r>
      <rPr>
        <b/>
        <sz val="12"/>
        <rFont val="Arial"/>
        <family val="2"/>
      </rPr>
      <t xml:space="preserve"> </t>
    </r>
    <r>
      <rPr>
        <b/>
        <sz val="14"/>
        <rFont val="Arial"/>
        <family val="2"/>
      </rPr>
      <t xml:space="preserve">  </t>
    </r>
    <r>
      <rPr>
        <b/>
        <sz val="14"/>
        <color indexed="10"/>
        <rFont val="Arial"/>
        <family val="2"/>
      </rPr>
      <t>,</t>
    </r>
    <r>
      <rPr>
        <b/>
        <sz val="14"/>
        <rFont val="Arial"/>
        <family val="2"/>
      </rPr>
      <t xml:space="preserve">   </t>
    </r>
    <r>
      <rPr>
        <b/>
        <sz val="14"/>
        <color indexed="10"/>
        <rFont val="Arial"/>
        <family val="2"/>
      </rPr>
      <t xml:space="preserve">500000  </t>
    </r>
    <r>
      <rPr>
        <b/>
        <sz val="14"/>
        <rFont val="Arial"/>
        <family val="2"/>
      </rPr>
      <t xml:space="preserve"> </t>
    </r>
    <r>
      <rPr>
        <b/>
        <sz val="14"/>
        <color indexed="10"/>
        <rFont val="Arial"/>
        <family val="2"/>
      </rPr>
      <t>,</t>
    </r>
    <r>
      <rPr>
        <b/>
        <sz val="14"/>
        <rFont val="Arial"/>
        <family val="2"/>
      </rPr>
      <t xml:space="preserve">   0    </t>
    </r>
    <r>
      <rPr>
        <b/>
        <sz val="14"/>
        <color indexed="10"/>
        <rFont val="Arial"/>
        <family val="2"/>
      </rPr>
      <t>)</t>
    </r>
  </si>
  <si>
    <r>
      <t>=</t>
    </r>
    <r>
      <rPr>
        <b/>
        <sz val="12"/>
        <rFont val="Arial"/>
        <family val="2"/>
      </rPr>
      <t xml:space="preserve"> (Chi phí thuốc + Tiền phòng ) * Ngày điều trị</t>
    </r>
    <r>
      <rPr>
        <b/>
        <sz val="12"/>
        <color indexed="10"/>
        <rFont val="Arial"/>
        <family val="2"/>
      </rPr>
      <t xml:space="preserve"> </t>
    </r>
    <r>
      <rPr>
        <b/>
        <sz val="16"/>
        <color indexed="10"/>
        <rFont val="Arial"/>
        <family val="2"/>
      </rPr>
      <t>*</t>
    </r>
    <r>
      <rPr>
        <b/>
        <sz val="16"/>
        <rFont val="Arial"/>
        <family val="2"/>
      </rPr>
      <t xml:space="preserve"> </t>
    </r>
    <r>
      <rPr>
        <b/>
        <sz val="12"/>
        <rFont val="Arial"/>
        <family val="2"/>
      </rPr>
      <t xml:space="preserve">IF( </t>
    </r>
    <r>
      <rPr>
        <b/>
        <sz val="12"/>
        <color indexed="12"/>
        <rFont val="Arial"/>
        <family val="2"/>
      </rPr>
      <t>Left( Mã số,2)="BH"</t>
    </r>
    <r>
      <rPr>
        <b/>
        <sz val="12"/>
        <rFont val="Arial"/>
        <family val="2"/>
      </rPr>
      <t xml:space="preserve">, </t>
    </r>
    <r>
      <rPr>
        <b/>
        <sz val="12"/>
        <color indexed="17"/>
        <rFont val="Arial"/>
        <family val="2"/>
      </rPr>
      <t>50%</t>
    </r>
    <r>
      <rPr>
        <b/>
        <sz val="12"/>
        <rFont val="Arial"/>
        <family val="2"/>
      </rPr>
      <t>,</t>
    </r>
    <r>
      <rPr>
        <b/>
        <sz val="12"/>
        <color indexed="53"/>
        <rFont val="Arial"/>
        <family val="2"/>
      </rPr>
      <t>100%</t>
    </r>
    <r>
      <rPr>
        <b/>
        <sz val="12"/>
        <rFont val="Arial"/>
        <family val="2"/>
      </rPr>
      <t>)</t>
    </r>
  </si>
  <si>
    <r>
      <t xml:space="preserve">=ROUND( </t>
    </r>
    <r>
      <rPr>
        <b/>
        <sz val="12"/>
        <rFont val="Arial"/>
        <family val="2"/>
      </rPr>
      <t xml:space="preserve"> </t>
    </r>
    <r>
      <rPr>
        <b/>
        <sz val="12"/>
        <color indexed="16"/>
        <rFont val="Arial"/>
        <family val="2"/>
      </rPr>
      <t>(Toán*3 + Văn*2 + S Ngữ*2) / 7</t>
    </r>
    <r>
      <rPr>
        <b/>
        <sz val="12"/>
        <color indexed="12"/>
        <rFont val="Arial"/>
        <family val="2"/>
      </rPr>
      <t xml:space="preserve"> , 2)</t>
    </r>
  </si>
  <si>
    <r>
      <t xml:space="preserve">=VLOOKUP(  </t>
    </r>
    <r>
      <rPr>
        <b/>
        <sz val="12"/>
        <color indexed="53"/>
        <rFont val="Arial"/>
        <family val="2"/>
      </rPr>
      <t>Ngành thi</t>
    </r>
    <r>
      <rPr>
        <b/>
        <sz val="12"/>
        <color indexed="12"/>
        <rFont val="Arial"/>
        <family val="2"/>
      </rPr>
      <t xml:space="preserve"> , </t>
    </r>
    <r>
      <rPr>
        <i/>
        <sz val="12"/>
        <color indexed="12"/>
        <rFont val="Arial"/>
        <family val="2"/>
      </rPr>
      <t>chọn</t>
    </r>
    <r>
      <rPr>
        <b/>
        <sz val="12"/>
        <color indexed="12"/>
        <rFont val="Arial"/>
        <family val="2"/>
      </rPr>
      <t xml:space="preserve"> BẢNG ĐIỂM CHUẨN </t>
    </r>
    <r>
      <rPr>
        <i/>
        <sz val="12"/>
        <color indexed="12"/>
        <rFont val="Arial"/>
        <family val="2"/>
      </rPr>
      <t xml:space="preserve">mà cột </t>
    </r>
    <r>
      <rPr>
        <i/>
        <sz val="12"/>
        <color indexed="53"/>
        <rFont val="Arial"/>
        <family val="2"/>
      </rPr>
      <t>Ngành thi</t>
    </r>
    <r>
      <rPr>
        <i/>
        <sz val="12"/>
        <color indexed="12"/>
        <rFont val="Arial"/>
        <family val="2"/>
      </rPr>
      <t xml:space="preserve"> là cột đầu tiên và ấn F4</t>
    </r>
    <r>
      <rPr>
        <b/>
        <sz val="12"/>
        <color indexed="12"/>
        <rFont val="Arial"/>
        <family val="2"/>
      </rPr>
      <t xml:space="preserve">,  </t>
    </r>
    <r>
      <rPr>
        <b/>
        <sz val="12"/>
        <color indexed="14"/>
        <rFont val="Arial"/>
        <family val="2"/>
      </rPr>
      <t>IF(  Khu vực = "1",2,3)</t>
    </r>
    <r>
      <rPr>
        <b/>
        <sz val="12"/>
        <color indexed="12"/>
        <rFont val="Arial"/>
        <family val="2"/>
      </rPr>
      <t xml:space="preserve">  , 0)</t>
    </r>
  </si>
  <si>
    <r>
      <t xml:space="preserve">=VLOOKUP(  </t>
    </r>
    <r>
      <rPr>
        <b/>
        <sz val="12"/>
        <color indexed="53"/>
        <rFont val="Arial"/>
        <family val="2"/>
      </rPr>
      <t>LEFT(Mã số)</t>
    </r>
    <r>
      <rPr>
        <b/>
        <sz val="12"/>
        <color indexed="12"/>
        <rFont val="Arial"/>
        <family val="2"/>
      </rPr>
      <t xml:space="preserve"> , </t>
    </r>
    <r>
      <rPr>
        <i/>
        <sz val="12"/>
        <color indexed="12"/>
        <rFont val="Arial"/>
        <family val="2"/>
      </rPr>
      <t>chọn</t>
    </r>
    <r>
      <rPr>
        <b/>
        <sz val="12"/>
        <color indexed="12"/>
        <rFont val="Arial"/>
        <family val="2"/>
      </rPr>
      <t xml:space="preserve"> BẢNG ĐIỂM CHUẨN </t>
    </r>
    <r>
      <rPr>
        <i/>
        <sz val="12"/>
        <color indexed="12"/>
        <rFont val="Arial"/>
        <family val="2"/>
      </rPr>
      <t xml:space="preserve">mà cột </t>
    </r>
    <r>
      <rPr>
        <i/>
        <sz val="12"/>
        <color indexed="53"/>
        <rFont val="Arial"/>
        <family val="2"/>
      </rPr>
      <t xml:space="preserve">Mã ngành </t>
    </r>
    <r>
      <rPr>
        <i/>
        <sz val="12"/>
        <color indexed="12"/>
        <rFont val="Arial"/>
        <family val="2"/>
      </rPr>
      <t xml:space="preserve"> là cột đầu tiên và ấn F4</t>
    </r>
    <r>
      <rPr>
        <b/>
        <sz val="12"/>
        <color indexed="12"/>
        <rFont val="Arial"/>
        <family val="2"/>
      </rPr>
      <t xml:space="preserve">,  </t>
    </r>
    <r>
      <rPr>
        <b/>
        <sz val="12"/>
        <color indexed="14"/>
        <rFont val="Arial"/>
        <family val="2"/>
      </rPr>
      <t xml:space="preserve">2 </t>
    </r>
    <r>
      <rPr>
        <b/>
        <sz val="12"/>
        <color indexed="12"/>
        <rFont val="Arial"/>
        <family val="2"/>
      </rPr>
      <t xml:space="preserve"> , 0)</t>
    </r>
  </si>
  <si>
    <t>(Hàm MID trả về chuỗi)</t>
  </si>
  <si>
    <t>=MID( Mã số , 2 , 1 )</t>
  </si>
  <si>
    <t>Tháng 01/2015</t>
  </si>
  <si>
    <t>Họ và tên</t>
  </si>
  <si>
    <t>Lương ngày</t>
  </si>
  <si>
    <t>Tổng cộng</t>
  </si>
  <si>
    <t>Tháng 09/2007 - Kho Long Bình</t>
  </si>
  <si>
    <r>
      <t xml:space="preserve">=VLOOKUP( </t>
    </r>
    <r>
      <rPr>
        <b/>
        <sz val="12"/>
        <color indexed="10"/>
        <rFont val="Arial"/>
        <family val="2"/>
      </rPr>
      <t>LEFT(Mã số)</t>
    </r>
    <r>
      <rPr>
        <b/>
        <sz val="12"/>
        <rFont val="Arial"/>
        <family val="2"/>
      </rPr>
      <t xml:space="preserve"> , BẢNG TÍNH HỆ SỐ ,</t>
    </r>
    <r>
      <rPr>
        <b/>
        <sz val="12"/>
        <color indexed="30"/>
        <rFont val="Arial"/>
        <family val="2"/>
      </rPr>
      <t xml:space="preserve"> IF( SNCT &lt; 4, 2,</t>
    </r>
    <r>
      <rPr>
        <b/>
        <sz val="12"/>
        <color rgb="FFCC00FF"/>
        <rFont val="Arial"/>
        <family val="2"/>
      </rPr>
      <t xml:space="preserve"> IF(SNCT&lt;7,3,4)</t>
    </r>
    <r>
      <rPr>
        <b/>
        <sz val="12"/>
        <color indexed="51"/>
        <rFont val="Arial"/>
        <family val="2"/>
      </rPr>
      <t xml:space="preserve"> </t>
    </r>
    <r>
      <rPr>
        <b/>
        <sz val="12"/>
        <color indexed="30"/>
        <rFont val="Arial"/>
        <family val="2"/>
      </rPr>
      <t xml:space="preserve">) </t>
    </r>
    <r>
      <rPr>
        <b/>
        <sz val="12"/>
        <rFont val="Arial"/>
        <family val="2"/>
      </rPr>
      <t>,0)</t>
    </r>
  </si>
  <si>
    <r>
      <t xml:space="preserve">=VLOOKUP( </t>
    </r>
    <r>
      <rPr>
        <b/>
        <sz val="12"/>
        <color rgb="FFFF0000"/>
        <rFont val="Arial"/>
        <family val="2"/>
      </rPr>
      <t>VALUE</t>
    </r>
    <r>
      <rPr>
        <b/>
        <sz val="12"/>
        <rFont val="Arial"/>
        <family val="2"/>
      </rPr>
      <t xml:space="preserve">(  </t>
    </r>
    <r>
      <rPr>
        <b/>
        <sz val="12"/>
        <color indexed="61"/>
        <rFont val="Arial"/>
        <family val="2"/>
      </rPr>
      <t>RIGHT(SốPhòng)</t>
    </r>
    <r>
      <rPr>
        <b/>
        <sz val="12"/>
        <rFont val="Arial"/>
        <family val="2"/>
      </rPr>
      <t xml:space="preserve">  ), bảng Đơn giá Thuê theo loại phòng, </t>
    </r>
    <r>
      <rPr>
        <b/>
        <sz val="12"/>
        <color indexed="12"/>
        <rFont val="Arial"/>
        <family val="2"/>
      </rPr>
      <t>IF(LEFT(SốPhòng)="A",2, IF(LEFT(SốPhòng)="B",3,4))</t>
    </r>
    <r>
      <rPr>
        <b/>
        <sz val="12"/>
        <rFont val="Arial"/>
        <family val="2"/>
      </rPr>
      <t>, 0)</t>
    </r>
  </si>
  <si>
    <r>
      <t xml:space="preserve">=IF( </t>
    </r>
    <r>
      <rPr>
        <b/>
        <sz val="12"/>
        <color rgb="FFFF0000"/>
        <rFont val="Arial"/>
        <family val="2"/>
      </rPr>
      <t>AND</t>
    </r>
    <r>
      <rPr>
        <b/>
        <sz val="12"/>
        <rFont val="Arial"/>
        <family val="2"/>
      </rPr>
      <t xml:space="preserve"> ( Ngày đến &lt;= </t>
    </r>
    <r>
      <rPr>
        <b/>
        <sz val="12"/>
        <color indexed="12"/>
        <rFont val="Arial"/>
        <family val="2"/>
      </rPr>
      <t>DATE(2013,4,30)</t>
    </r>
    <r>
      <rPr>
        <b/>
        <sz val="12"/>
        <rFont val="Arial"/>
        <family val="2"/>
      </rPr>
      <t xml:space="preserve"> , Ngày đi &gt;= </t>
    </r>
    <r>
      <rPr>
        <b/>
        <sz val="12"/>
        <color indexed="12"/>
        <rFont val="Arial"/>
        <family val="2"/>
      </rPr>
      <t>DATE(2013,4,30)</t>
    </r>
    <r>
      <rPr>
        <b/>
        <sz val="12"/>
        <rFont val="Arial"/>
        <family val="2"/>
      </rPr>
      <t xml:space="preserve"> ), </t>
    </r>
    <r>
      <rPr>
        <b/>
        <sz val="12"/>
        <color indexed="10"/>
        <rFont val="Arial"/>
        <family val="2"/>
      </rPr>
      <t>50%</t>
    </r>
    <r>
      <rPr>
        <b/>
        <sz val="12"/>
        <rFont val="Arial"/>
        <family val="2"/>
      </rPr>
      <t>,</t>
    </r>
    <r>
      <rPr>
        <b/>
        <sz val="12"/>
        <color indexed="14"/>
        <rFont val="Arial"/>
        <family val="2"/>
      </rPr>
      <t>100%</t>
    </r>
    <r>
      <rPr>
        <b/>
        <sz val="12"/>
        <rFont val="Arial"/>
        <family val="2"/>
      </rPr>
      <t>) * Đgiá thuê</t>
    </r>
  </si>
  <si>
    <r>
      <t xml:space="preserve">=IF(   </t>
    </r>
    <r>
      <rPr>
        <b/>
        <sz val="12"/>
        <color indexed="10"/>
        <rFont val="Arial"/>
        <family val="2"/>
      </rPr>
      <t>VLOOKUP( MãHàng, chọn BẢNG ĐƠN GIÁ VÀ LOẠI HÀNG, 4, 0  )  = "</t>
    </r>
    <r>
      <rPr>
        <b/>
        <sz val="12"/>
        <color rgb="FFCC00FF"/>
        <rFont val="Arial"/>
        <family val="2"/>
      </rPr>
      <t>X</t>
    </r>
    <r>
      <rPr>
        <b/>
        <sz val="12"/>
        <color indexed="10"/>
        <rFont val="Arial"/>
        <family val="2"/>
      </rPr>
      <t>"</t>
    </r>
    <r>
      <rPr>
        <b/>
        <sz val="12"/>
        <rFont val="Arial"/>
        <family val="2"/>
      </rPr>
      <t xml:space="preserve">  , </t>
    </r>
    <r>
      <rPr>
        <b/>
        <sz val="12"/>
        <color rgb="FF0000FF"/>
        <rFont val="Arial"/>
        <family val="2"/>
      </rPr>
      <t>ThànhTiền * 5%</t>
    </r>
    <r>
      <rPr>
        <b/>
        <sz val="12"/>
        <rFont val="Arial"/>
        <family val="2"/>
      </rPr>
      <t xml:space="preserve">   , 0)</t>
    </r>
  </si>
  <si>
    <r>
      <t>=</t>
    </r>
    <r>
      <rPr>
        <b/>
        <sz val="12"/>
        <color rgb="FF00B050"/>
        <rFont val="Arial"/>
        <family val="2"/>
      </rPr>
      <t>VLOOKUP</t>
    </r>
    <r>
      <rPr>
        <b/>
        <sz val="12"/>
        <rFont val="Arial"/>
        <family val="2"/>
      </rPr>
      <t xml:space="preserve">(   </t>
    </r>
    <r>
      <rPr>
        <b/>
        <sz val="12"/>
        <color rgb="FF0000FF"/>
        <rFont val="Arial"/>
        <family val="2"/>
      </rPr>
      <t>MãHàng</t>
    </r>
    <r>
      <rPr>
        <b/>
        <sz val="12"/>
        <rFont val="Arial"/>
        <family val="2"/>
      </rPr>
      <t xml:space="preserve">, chọn </t>
    </r>
    <r>
      <rPr>
        <b/>
        <sz val="12"/>
        <color rgb="FFCC00FF"/>
        <rFont val="Arial"/>
        <family val="2"/>
      </rPr>
      <t>BẢNG ĐƠN GIÁ VÀ LOẠI HÀNG</t>
    </r>
    <r>
      <rPr>
        <b/>
        <sz val="12"/>
        <rFont val="Arial"/>
        <family val="2"/>
      </rPr>
      <t xml:space="preserve">, </t>
    </r>
    <r>
      <rPr>
        <b/>
        <sz val="12"/>
        <color rgb="FFFF0000"/>
        <rFont val="Arial"/>
        <family val="2"/>
      </rPr>
      <t>2</t>
    </r>
    <r>
      <rPr>
        <b/>
        <sz val="12"/>
        <rFont val="Arial"/>
        <family val="2"/>
      </rPr>
      <t xml:space="preserve">, </t>
    </r>
    <r>
      <rPr>
        <b/>
        <sz val="12"/>
        <color rgb="FF7030A0"/>
        <rFont val="Arial"/>
        <family val="2"/>
      </rPr>
      <t>0</t>
    </r>
    <r>
      <rPr>
        <b/>
        <sz val="12"/>
        <rFont val="Arial"/>
        <family val="2"/>
      </rPr>
      <t xml:space="preserve">  )</t>
    </r>
  </si>
  <si>
    <r>
      <t xml:space="preserve">=VLOOKUP(  </t>
    </r>
    <r>
      <rPr>
        <b/>
        <sz val="12"/>
        <color rgb="FF0000FF"/>
        <rFont val="Arial"/>
        <family val="2"/>
      </rPr>
      <t>LEFT</t>
    </r>
    <r>
      <rPr>
        <b/>
        <sz val="12"/>
        <color indexed="10"/>
        <rFont val="Arial"/>
        <family val="2"/>
      </rPr>
      <t>(MãHàng)</t>
    </r>
    <r>
      <rPr>
        <b/>
        <sz val="12"/>
        <rFont val="Arial"/>
        <family val="2"/>
      </rPr>
      <t xml:space="preserve">  ,  BẢNGGIÁ  , 2 , 0)</t>
    </r>
  </si>
  <si>
    <r>
      <t xml:space="preserve">=VALUE  (    </t>
    </r>
    <r>
      <rPr>
        <b/>
        <sz val="12"/>
        <color rgb="FF0000FF"/>
        <rFont val="Arial"/>
        <family val="2"/>
      </rPr>
      <t>RIGHT</t>
    </r>
    <r>
      <rPr>
        <b/>
        <sz val="12"/>
        <color indexed="10"/>
        <rFont val="Arial"/>
        <family val="2"/>
      </rPr>
      <t>(MãHàng)</t>
    </r>
    <r>
      <rPr>
        <b/>
        <sz val="12"/>
        <rFont val="Arial"/>
        <family val="2"/>
      </rPr>
      <t xml:space="preserve">    )</t>
    </r>
  </si>
  <si>
    <r>
      <t xml:space="preserve">=VLOOKUP(   </t>
    </r>
    <r>
      <rPr>
        <b/>
        <sz val="12"/>
        <color rgb="FF0000FF"/>
        <rFont val="Arial"/>
        <family val="2"/>
      </rPr>
      <t>LEFT</t>
    </r>
    <r>
      <rPr>
        <b/>
        <sz val="12"/>
        <color indexed="10"/>
        <rFont val="Arial"/>
        <family val="2"/>
      </rPr>
      <t>(MãHàng)</t>
    </r>
    <r>
      <rPr>
        <b/>
        <sz val="12"/>
        <rFont val="Arial"/>
        <family val="2"/>
      </rPr>
      <t xml:space="preserve">  ,  BẢNGGIÁ  , </t>
    </r>
    <r>
      <rPr>
        <b/>
        <sz val="12"/>
        <color rgb="FFCC00FF"/>
        <rFont val="Arial"/>
        <family val="2"/>
      </rPr>
      <t>if(Loại=1,3,4)</t>
    </r>
    <r>
      <rPr>
        <b/>
        <sz val="12"/>
        <rFont val="Arial"/>
        <family val="2"/>
      </rPr>
      <t xml:space="preserve"> , 0)</t>
    </r>
  </si>
  <si>
    <r>
      <t xml:space="preserve">=SốLượng * Giá * SốNgàyThuê  </t>
    </r>
    <r>
      <rPr>
        <b/>
        <sz val="12"/>
        <color indexed="14"/>
        <rFont val="Arial"/>
        <family val="2"/>
      </rPr>
      <t>*</t>
    </r>
    <r>
      <rPr>
        <b/>
        <sz val="12"/>
        <rFont val="Arial"/>
        <family val="2"/>
      </rPr>
      <t xml:space="preserve"> </t>
    </r>
    <r>
      <rPr>
        <b/>
        <sz val="12"/>
        <color rgb="FFCC00FF"/>
        <rFont val="Arial"/>
        <family val="2"/>
      </rPr>
      <t>IF(  SốLượng &gt; 20  ,  90% ,  100%)</t>
    </r>
  </si>
  <si>
    <r>
      <t xml:space="preserve">=IF( TGTH   &lt;  </t>
    </r>
    <r>
      <rPr>
        <b/>
        <sz val="12"/>
        <color indexed="12"/>
        <rFont val="Arial"/>
        <family val="2"/>
      </rPr>
      <t xml:space="preserve"> VLOOKUP( NơiĐến , BẢNGGIÁ  , 3  , 0) </t>
    </r>
    <r>
      <rPr>
        <b/>
        <sz val="12"/>
        <rFont val="Arial"/>
        <family val="2"/>
      </rPr>
      <t xml:space="preserve">,  </t>
    </r>
    <r>
      <rPr>
        <b/>
        <sz val="12"/>
        <color rgb="FFFF0000"/>
        <rFont val="Arial"/>
        <family val="2"/>
      </rPr>
      <t xml:space="preserve">5% * CướcPhí </t>
    </r>
    <r>
      <rPr>
        <b/>
        <sz val="12"/>
        <rFont val="Arial"/>
        <family val="2"/>
      </rPr>
      <t xml:space="preserve"> , 0)</t>
    </r>
  </si>
  <si>
    <r>
      <t xml:space="preserve">=IF(  SL &lt;  </t>
    </r>
    <r>
      <rPr>
        <b/>
        <sz val="12"/>
        <color indexed="12"/>
        <rFont val="Arial"/>
        <family val="2"/>
      </rPr>
      <t xml:space="preserve">VLOOKUP(  </t>
    </r>
    <r>
      <rPr>
        <b/>
        <sz val="12"/>
        <rFont val="Arial"/>
        <family val="2"/>
      </rPr>
      <t xml:space="preserve"> </t>
    </r>
    <r>
      <rPr>
        <b/>
        <sz val="12"/>
        <color indexed="10"/>
        <rFont val="Arial"/>
        <family val="2"/>
      </rPr>
      <t xml:space="preserve">VALUE( </t>
    </r>
    <r>
      <rPr>
        <b/>
        <sz val="12"/>
        <color indexed="14"/>
        <rFont val="Arial"/>
        <family val="2"/>
      </rPr>
      <t>left (SốXe,2)</t>
    </r>
    <r>
      <rPr>
        <b/>
        <sz val="12"/>
        <rFont val="Arial"/>
        <family val="2"/>
      </rPr>
      <t xml:space="preserve"> </t>
    </r>
    <r>
      <rPr>
        <b/>
        <sz val="12"/>
        <color indexed="10"/>
        <rFont val="Arial"/>
        <family val="2"/>
      </rPr>
      <t>)</t>
    </r>
    <r>
      <rPr>
        <b/>
        <sz val="12"/>
        <rFont val="Arial"/>
        <family val="2"/>
      </rPr>
      <t xml:space="preserve">  </t>
    </r>
    <r>
      <rPr>
        <b/>
        <sz val="12"/>
        <color indexed="12"/>
        <rFont val="Arial"/>
        <family val="2"/>
      </rPr>
      <t xml:space="preserve">, BẢNGQUIĐỊNHTRỌNGTẢI  , 2 , 0) </t>
    </r>
    <r>
      <rPr>
        <b/>
        <sz val="12"/>
        <rFont val="Arial"/>
        <family val="2"/>
      </rPr>
      <t xml:space="preserve">  , SL * ĐơnGiá  , SL * ĐơnGiá * </t>
    </r>
    <r>
      <rPr>
        <b/>
        <sz val="12"/>
        <color rgb="FFFF0000"/>
        <rFont val="Arial"/>
        <family val="2"/>
      </rPr>
      <t>105%</t>
    </r>
    <r>
      <rPr>
        <b/>
        <sz val="12"/>
        <rFont val="Arial"/>
        <family val="2"/>
      </rPr>
      <t>)</t>
    </r>
  </si>
  <si>
    <r>
      <t xml:space="preserve">=IF ( </t>
    </r>
    <r>
      <rPr>
        <b/>
        <i/>
        <sz val="12"/>
        <color rgb="FFC00000"/>
        <rFont val="Arial"/>
        <family val="2"/>
      </rPr>
      <t xml:space="preserve">TiêuThụ &gt; ĐịnhMức </t>
    </r>
    <r>
      <rPr>
        <b/>
        <sz val="12"/>
        <rFont val="Arial"/>
        <family val="2"/>
      </rPr>
      <t xml:space="preserve">, </t>
    </r>
    <r>
      <rPr>
        <b/>
        <sz val="12"/>
        <color indexed="12"/>
        <rFont val="Arial"/>
        <family val="2"/>
      </rPr>
      <t>(TiêuThụ - ĐịnhMức)</t>
    </r>
    <r>
      <rPr>
        <b/>
        <sz val="12"/>
        <rFont val="Arial"/>
        <family val="2"/>
      </rPr>
      <t xml:space="preserve"> * ĐơnGiá  * </t>
    </r>
    <r>
      <rPr>
        <b/>
        <sz val="12"/>
        <color indexed="10"/>
        <rFont val="Arial"/>
        <family val="2"/>
      </rPr>
      <t xml:space="preserve">VLOOKUP(  </t>
    </r>
    <r>
      <rPr>
        <b/>
        <sz val="12"/>
        <color indexed="14"/>
        <rFont val="Arial"/>
        <family val="2"/>
      </rPr>
      <t>(TiêuThụ - ĐịnhMức) / ĐịnhMức</t>
    </r>
    <r>
      <rPr>
        <b/>
        <sz val="12"/>
        <color indexed="10"/>
        <rFont val="Arial"/>
        <family val="2"/>
      </rPr>
      <t xml:space="preserve"> , BẢNGHỆSỐ , 2 , 1)</t>
    </r>
    <r>
      <rPr>
        <b/>
        <sz val="12"/>
        <rFont val="Arial"/>
        <family val="2"/>
      </rPr>
      <t xml:space="preserve">  , 0)</t>
    </r>
  </si>
  <si>
    <t>Hoặc</t>
  </si>
  <si>
    <r>
      <t>=</t>
    </r>
    <r>
      <rPr>
        <b/>
        <sz val="12"/>
        <color rgb="FFFF0000"/>
        <rFont val="Arial"/>
        <family val="2"/>
      </rPr>
      <t>IF</t>
    </r>
    <r>
      <rPr>
        <b/>
        <sz val="12"/>
        <color rgb="FF0000FF"/>
        <rFont val="Arial"/>
        <family val="2"/>
      </rPr>
      <t>( NC &gt; 24</t>
    </r>
    <r>
      <rPr>
        <b/>
        <sz val="12"/>
        <rFont val="Arial"/>
        <family val="2"/>
      </rPr>
      <t xml:space="preserve"> , </t>
    </r>
    <r>
      <rPr>
        <b/>
        <sz val="12"/>
        <color rgb="FFCC00FF"/>
        <rFont val="Arial"/>
        <family val="2"/>
      </rPr>
      <t>2*NC-24</t>
    </r>
    <r>
      <rPr>
        <b/>
        <sz val="12"/>
        <color rgb="FF0000FF"/>
        <rFont val="Arial"/>
        <family val="2"/>
      </rPr>
      <t xml:space="preserve">, </t>
    </r>
    <r>
      <rPr>
        <b/>
        <sz val="12"/>
        <color rgb="FF00B0F0"/>
        <rFont val="Arial"/>
        <family val="2"/>
      </rPr>
      <t>NC</t>
    </r>
    <r>
      <rPr>
        <b/>
        <sz val="12"/>
        <color rgb="FF0000FF"/>
        <rFont val="Arial"/>
        <family val="2"/>
      </rPr>
      <t xml:space="preserve">) </t>
    </r>
    <r>
      <rPr>
        <b/>
        <sz val="12"/>
        <color indexed="10"/>
        <rFont val="Arial"/>
        <family val="2"/>
      </rPr>
      <t>* LCB * Hệ số</t>
    </r>
  </si>
  <si>
    <t>Có</t>
  </si>
  <si>
    <t/>
  </si>
  <si>
    <t>Cách 2</t>
  </si>
  <si>
    <t>dk day</t>
  </si>
  <si>
    <t>Thống kê</t>
  </si>
  <si>
    <t>Rớt</t>
  </si>
  <si>
    <t>DK7</t>
  </si>
  <si>
    <t>DK9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</si>
</sst>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\ [$USD]"/>
    <numFmt numFmtId="165" formatCode="dd/mm/yy;@"/>
    <numFmt numFmtId="166" formatCode="d/m/yy;@"/>
    <numFmt numFmtId="167" formatCode="#,##0\ &quot;đồng&quot;"/>
    <numFmt numFmtId="168" formatCode="#,##0.0"/>
    <numFmt numFmtId="169" formatCode="0.0%"/>
    <numFmt numFmtId="170" formatCode="h:mm;@"/>
  </numFmts>
  <fonts count="78">
    <font>
      <sz val="10"/>
      <name val="Arial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name val="VNI-Times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name val="VNI-Times"/>
    </font>
    <font>
      <b/>
      <vertAlign val="superscript"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60"/>
      <name val="Arial"/>
      <family val="2"/>
    </font>
    <font>
      <sz val="16"/>
      <name val="VNI-Times"/>
    </font>
    <font>
      <sz val="16"/>
      <name val="Arial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b/>
      <sz val="12"/>
      <color indexed="14"/>
      <name val="Arial"/>
      <family val="2"/>
    </font>
    <font>
      <b/>
      <sz val="12"/>
      <color indexed="12"/>
      <name val="Arial"/>
      <family val="2"/>
    </font>
    <font>
      <b/>
      <sz val="12"/>
      <color indexed="30"/>
      <name val="Arial"/>
      <family val="2"/>
    </font>
    <font>
      <b/>
      <sz val="12"/>
      <color indexed="51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indexed="61"/>
      <name val="Arial"/>
      <family val="2"/>
    </font>
    <font>
      <b/>
      <sz val="12"/>
      <color indexed="53"/>
      <name val="Arial"/>
      <family val="2"/>
    </font>
    <font>
      <b/>
      <sz val="12"/>
      <color indexed="16"/>
      <name val="Arial"/>
      <family val="2"/>
    </font>
    <font>
      <b/>
      <i/>
      <sz val="12"/>
      <name val="Times New Roman"/>
      <family val="1"/>
    </font>
    <font>
      <b/>
      <vertAlign val="superscript"/>
      <sz val="12"/>
      <color indexed="10"/>
      <name val="Arial"/>
      <family val="2"/>
    </font>
    <font>
      <b/>
      <sz val="12"/>
      <color indexed="17"/>
      <name val="Arial"/>
      <family val="2"/>
    </font>
    <font>
      <b/>
      <sz val="12"/>
      <color indexed="20"/>
      <name val="Arial"/>
      <family val="2"/>
    </font>
    <font>
      <b/>
      <i/>
      <sz val="12"/>
      <color indexed="53"/>
      <name val="Arial"/>
      <family val="2"/>
    </font>
    <font>
      <b/>
      <sz val="20"/>
      <color indexed="10"/>
      <name val="Arial"/>
      <family val="2"/>
    </font>
    <font>
      <b/>
      <sz val="12"/>
      <color indexed="48"/>
      <name val="Arial"/>
      <family val="2"/>
    </font>
    <font>
      <b/>
      <sz val="18"/>
      <color indexed="10"/>
      <name val="Arial"/>
      <family val="2"/>
    </font>
    <font>
      <b/>
      <sz val="18"/>
      <color indexed="12"/>
      <name val="Arial"/>
      <family val="2"/>
    </font>
    <font>
      <b/>
      <sz val="18"/>
      <name val="Arial"/>
      <family val="2"/>
    </font>
    <font>
      <i/>
      <sz val="12"/>
      <color indexed="12"/>
      <name val="Arial"/>
      <family val="2"/>
    </font>
    <font>
      <i/>
      <sz val="12"/>
      <color indexed="17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22"/>
      <color indexed="10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sz val="16"/>
      <color indexed="10"/>
      <name val="Arial"/>
      <family val="2"/>
    </font>
    <font>
      <b/>
      <sz val="16"/>
      <color indexed="17"/>
      <name val="Arial"/>
      <family val="2"/>
    </font>
    <font>
      <b/>
      <sz val="16"/>
      <color indexed="12"/>
      <name val="Arial"/>
      <family val="2"/>
    </font>
    <font>
      <i/>
      <sz val="12"/>
      <color indexed="53"/>
      <name val="Arial"/>
      <family val="2"/>
    </font>
    <font>
      <b/>
      <sz val="13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sz val="12"/>
      <color rgb="FFCC00FF"/>
      <name val="Arial"/>
      <family val="2"/>
    </font>
    <font>
      <b/>
      <sz val="12"/>
      <color rgb="FFFF0000"/>
      <name val="Arial"/>
      <family val="2"/>
    </font>
    <font>
      <b/>
      <sz val="12"/>
      <color rgb="FF0000FF"/>
      <name val="Arial"/>
      <family val="2"/>
    </font>
    <font>
      <b/>
      <sz val="12"/>
      <color rgb="FF7030A0"/>
      <name val="Arial"/>
      <family val="2"/>
    </font>
    <font>
      <b/>
      <sz val="12"/>
      <color rgb="FF00B050"/>
      <name val="Arial"/>
      <family val="2"/>
    </font>
    <font>
      <b/>
      <sz val="12"/>
      <color rgb="FF00B0F0"/>
      <name val="Arial"/>
      <family val="2"/>
    </font>
    <font>
      <b/>
      <i/>
      <sz val="12"/>
      <color rgb="FFC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double">
        <color rgb="FFC00000"/>
      </bottom>
      <diagonal/>
    </border>
    <border>
      <left style="double">
        <color rgb="FFC00000"/>
      </left>
      <right style="medium">
        <color rgb="FF7030A0"/>
      </right>
      <top style="double">
        <color rgb="FFC00000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double">
        <color rgb="FFC00000"/>
      </top>
      <bottom style="medium">
        <color rgb="FF7030A0"/>
      </bottom>
      <diagonal/>
    </border>
    <border>
      <left style="medium">
        <color rgb="FF7030A0"/>
      </left>
      <right style="double">
        <color rgb="FFC00000"/>
      </right>
      <top style="double">
        <color rgb="FFC00000"/>
      </top>
      <bottom style="medium">
        <color rgb="FF7030A0"/>
      </bottom>
      <diagonal/>
    </border>
    <border>
      <left style="double">
        <color rgb="FFC0000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 style="double">
        <color rgb="FFC00000"/>
      </right>
      <top style="medium">
        <color rgb="FF7030A0"/>
      </top>
      <bottom style="medium">
        <color rgb="FF7030A0"/>
      </bottom>
      <diagonal/>
    </border>
    <border>
      <left style="double">
        <color rgb="FFC00000"/>
      </left>
      <right style="medium">
        <color rgb="FF7030A0"/>
      </right>
      <top style="medium">
        <color rgb="FF7030A0"/>
      </top>
      <bottom style="double">
        <color rgb="FFC0000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double">
        <color rgb="FFC00000"/>
      </bottom>
      <diagonal/>
    </border>
    <border>
      <left style="medium">
        <color rgb="FF7030A0"/>
      </left>
      <right style="double">
        <color rgb="FFC00000"/>
      </right>
      <top style="medium">
        <color rgb="FF7030A0"/>
      </top>
      <bottom style="double">
        <color rgb="FFC00000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76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10" xfId="0" applyFont="1" applyBorder="1"/>
    <xf numFmtId="49" fontId="23" fillId="0" borderId="10" xfId="0" applyNumberFormat="1" applyFont="1" applyBorder="1"/>
    <xf numFmtId="0" fontId="23" fillId="0" borderId="10" xfId="0" applyNumberFormat="1" applyFont="1" applyBorder="1"/>
    <xf numFmtId="0" fontId="23" fillId="0" borderId="0" xfId="0" applyFont="1"/>
    <xf numFmtId="0" fontId="23" fillId="0" borderId="0" xfId="0" applyFont="1" applyBorder="1"/>
    <xf numFmtId="170" fontId="23" fillId="0" borderId="0" xfId="0" applyNumberFormat="1" applyFont="1" applyBorder="1"/>
    <xf numFmtId="3" fontId="23" fillId="0" borderId="10" xfId="0" applyNumberFormat="1" applyFont="1" applyBorder="1"/>
    <xf numFmtId="0" fontId="22" fillId="24" borderId="10" xfId="0" applyFont="1" applyFill="1" applyBorder="1"/>
    <xf numFmtId="14" fontId="23" fillId="0" borderId="10" xfId="0" applyNumberFormat="1" applyFont="1" applyBorder="1"/>
    <xf numFmtId="14" fontId="23" fillId="0" borderId="0" xfId="0" applyNumberFormat="1" applyFont="1" applyBorder="1"/>
    <xf numFmtId="0" fontId="22" fillId="0" borderId="10" xfId="0" applyFont="1" applyBorder="1"/>
    <xf numFmtId="0" fontId="22" fillId="24" borderId="10" xfId="0" applyFont="1" applyFill="1" applyBorder="1" applyAlignment="1">
      <alignment horizontal="center"/>
    </xf>
    <xf numFmtId="0" fontId="23" fillId="24" borderId="10" xfId="0" applyFont="1" applyFill="1" applyBorder="1"/>
    <xf numFmtId="170" fontId="23" fillId="0" borderId="10" xfId="0" applyNumberFormat="1" applyFont="1" applyBorder="1"/>
    <xf numFmtId="0" fontId="24" fillId="0" borderId="10" xfId="0" applyFont="1" applyBorder="1"/>
    <xf numFmtId="0" fontId="24" fillId="0" borderId="0" xfId="0" applyFont="1"/>
    <xf numFmtId="0" fontId="23" fillId="0" borderId="0" xfId="37" applyFont="1"/>
    <xf numFmtId="0" fontId="26" fillId="0" borderId="0" xfId="37" applyFont="1"/>
    <xf numFmtId="0" fontId="22" fillId="24" borderId="11" xfId="37" applyFont="1" applyFill="1" applyBorder="1" applyAlignment="1">
      <alignment horizontal="center" vertical="center" wrapText="1"/>
    </xf>
    <xf numFmtId="0" fontId="22" fillId="24" borderId="12" xfId="37" applyFont="1" applyFill="1" applyBorder="1" applyAlignment="1">
      <alignment horizontal="center" vertical="center" wrapText="1"/>
    </xf>
    <xf numFmtId="0" fontId="22" fillId="24" borderId="13" xfId="37" applyFont="1" applyFill="1" applyBorder="1" applyAlignment="1">
      <alignment horizontal="center" vertical="center" wrapText="1"/>
    </xf>
    <xf numFmtId="0" fontId="23" fillId="0" borderId="0" xfId="37" applyFont="1" applyAlignment="1">
      <alignment horizontal="center" vertical="center" wrapText="1"/>
    </xf>
    <xf numFmtId="0" fontId="26" fillId="0" borderId="0" xfId="37" applyFont="1" applyAlignment="1">
      <alignment horizontal="center" vertical="center" wrapText="1"/>
    </xf>
    <xf numFmtId="0" fontId="23" fillId="0" borderId="14" xfId="37" applyFont="1" applyBorder="1"/>
    <xf numFmtId="0" fontId="23" fillId="0" borderId="10" xfId="37" applyFont="1" applyBorder="1"/>
    <xf numFmtId="0" fontId="24" fillId="25" borderId="10" xfId="0" applyFont="1" applyFill="1" applyBorder="1"/>
    <xf numFmtId="164" fontId="23" fillId="0" borderId="10" xfId="37" applyNumberFormat="1" applyFont="1" applyBorder="1"/>
    <xf numFmtId="164" fontId="22" fillId="26" borderId="15" xfId="37" applyNumberFormat="1" applyFont="1" applyFill="1" applyBorder="1"/>
    <xf numFmtId="1" fontId="22" fillId="26" borderId="15" xfId="37" applyNumberFormat="1" applyFont="1" applyFill="1" applyBorder="1"/>
    <xf numFmtId="0" fontId="22" fillId="26" borderId="15" xfId="37" applyNumberFormat="1" applyFont="1" applyFill="1" applyBorder="1"/>
    <xf numFmtId="0" fontId="23" fillId="0" borderId="0" xfId="45" applyFont="1"/>
    <xf numFmtId="0" fontId="22" fillId="27" borderId="11" xfId="45" applyFont="1" applyFill="1" applyBorder="1" applyAlignment="1">
      <alignment horizontal="center" vertical="center" wrapText="1"/>
    </xf>
    <xf numFmtId="0" fontId="22" fillId="27" borderId="12" xfId="45" applyFont="1" applyFill="1" applyBorder="1" applyAlignment="1">
      <alignment horizontal="center" vertical="center" wrapText="1"/>
    </xf>
    <xf numFmtId="0" fontId="22" fillId="27" borderId="13" xfId="45" applyFont="1" applyFill="1" applyBorder="1" applyAlignment="1">
      <alignment horizontal="center" vertical="center" wrapText="1"/>
    </xf>
    <xf numFmtId="0" fontId="23" fillId="0" borderId="0" xfId="45" applyFont="1" applyAlignment="1">
      <alignment horizontal="center" vertical="center" wrapText="1"/>
    </xf>
    <xf numFmtId="0" fontId="23" fillId="0" borderId="14" xfId="45" applyFont="1" applyBorder="1" applyAlignment="1">
      <alignment horizontal="center"/>
    </xf>
    <xf numFmtId="0" fontId="23" fillId="0" borderId="10" xfId="45" applyFont="1" applyBorder="1"/>
    <xf numFmtId="0" fontId="23" fillId="0" borderId="10" xfId="45" applyNumberFormat="1" applyFont="1" applyBorder="1"/>
    <xf numFmtId="0" fontId="23" fillId="0" borderId="14" xfId="45" applyFont="1" applyBorder="1"/>
    <xf numFmtId="0" fontId="22" fillId="24" borderId="10" xfId="45" applyFont="1" applyFill="1" applyBorder="1"/>
    <xf numFmtId="0" fontId="23" fillId="0" borderId="16" xfId="45" applyFont="1" applyBorder="1"/>
    <xf numFmtId="0" fontId="22" fillId="24" borderId="15" xfId="45" applyFont="1" applyFill="1" applyBorder="1"/>
    <xf numFmtId="0" fontId="23" fillId="0" borderId="0" xfId="46" applyFont="1"/>
    <xf numFmtId="0" fontId="26" fillId="0" borderId="0" xfId="46" applyFont="1"/>
    <xf numFmtId="0" fontId="22" fillId="27" borderId="11" xfId="46" applyFont="1" applyFill="1" applyBorder="1" applyAlignment="1">
      <alignment horizontal="centerContinuous" vertical="center" wrapText="1"/>
    </xf>
    <xf numFmtId="0" fontId="22" fillId="27" borderId="12" xfId="46" applyFont="1" applyFill="1" applyBorder="1" applyAlignment="1">
      <alignment horizontal="centerContinuous" vertical="center" wrapText="1"/>
    </xf>
    <xf numFmtId="0" fontId="22" fillId="27" borderId="17" xfId="46" applyFont="1" applyFill="1" applyBorder="1" applyAlignment="1">
      <alignment horizontal="centerContinuous" vertical="center" wrapText="1"/>
    </xf>
    <xf numFmtId="0" fontId="23" fillId="0" borderId="0" xfId="46" applyFont="1" applyAlignment="1">
      <alignment vertical="center" wrapText="1"/>
    </xf>
    <xf numFmtId="0" fontId="23" fillId="0" borderId="14" xfId="46" applyFont="1" applyBorder="1" applyAlignment="1">
      <alignment horizontal="center"/>
    </xf>
    <xf numFmtId="0" fontId="23" fillId="0" borderId="10" xfId="46" applyFont="1" applyBorder="1"/>
    <xf numFmtId="0" fontId="23" fillId="0" borderId="10" xfId="46" applyFont="1" applyBorder="1" applyAlignment="1">
      <alignment horizontal="center"/>
    </xf>
    <xf numFmtId="0" fontId="23" fillId="0" borderId="18" xfId="46" applyFont="1" applyBorder="1" applyAlignment="1">
      <alignment horizontal="center"/>
    </xf>
    <xf numFmtId="0" fontId="23" fillId="0" borderId="19" xfId="46" applyFont="1" applyBorder="1"/>
    <xf numFmtId="0" fontId="23" fillId="0" borderId="19" xfId="46" applyFont="1" applyBorder="1" applyAlignment="1">
      <alignment horizontal="center"/>
    </xf>
    <xf numFmtId="0" fontId="24" fillId="0" borderId="19" xfId="0" applyFont="1" applyBorder="1"/>
    <xf numFmtId="0" fontId="23" fillId="0" borderId="11" xfId="46" applyFont="1" applyBorder="1"/>
    <xf numFmtId="0" fontId="22" fillId="26" borderId="12" xfId="46" applyFont="1" applyFill="1" applyBorder="1"/>
    <xf numFmtId="0" fontId="23" fillId="0" borderId="14" xfId="46" applyFont="1" applyBorder="1"/>
    <xf numFmtId="0" fontId="22" fillId="26" borderId="10" xfId="46" applyFont="1" applyFill="1" applyBorder="1"/>
    <xf numFmtId="0" fontId="23" fillId="0" borderId="16" xfId="46" applyFont="1" applyBorder="1"/>
    <xf numFmtId="0" fontId="22" fillId="26" borderId="15" xfId="46" applyFont="1" applyFill="1" applyBorder="1"/>
    <xf numFmtId="0" fontId="23" fillId="0" borderId="0" xfId="47" applyFont="1"/>
    <xf numFmtId="0" fontId="26" fillId="0" borderId="0" xfId="47" applyFont="1"/>
    <xf numFmtId="0" fontId="22" fillId="27" borderId="11" xfId="47" applyFont="1" applyFill="1" applyBorder="1" applyAlignment="1">
      <alignment horizontal="centerContinuous" vertical="center" wrapText="1"/>
    </xf>
    <xf numFmtId="0" fontId="22" fillId="27" borderId="12" xfId="47" applyFont="1" applyFill="1" applyBorder="1" applyAlignment="1">
      <alignment horizontal="centerContinuous" vertical="center" wrapText="1"/>
    </xf>
    <xf numFmtId="0" fontId="22" fillId="27" borderId="20" xfId="47" applyFont="1" applyFill="1" applyBorder="1" applyAlignment="1">
      <alignment horizontal="centerContinuous" vertical="center" wrapText="1"/>
    </xf>
    <xf numFmtId="0" fontId="22" fillId="27" borderId="13" xfId="47" applyFont="1" applyFill="1" applyBorder="1" applyAlignment="1">
      <alignment horizontal="centerContinuous" vertical="center" wrapText="1"/>
    </xf>
    <xf numFmtId="0" fontId="23" fillId="0" borderId="14" xfId="47" applyFont="1" applyBorder="1" applyAlignment="1">
      <alignment horizontal="center"/>
    </xf>
    <xf numFmtId="0" fontId="23" fillId="0" borderId="10" xfId="47" applyFont="1" applyBorder="1"/>
    <xf numFmtId="165" fontId="23" fillId="0" borderId="10" xfId="47" applyNumberFormat="1" applyFont="1" applyBorder="1"/>
    <xf numFmtId="165" fontId="23" fillId="0" borderId="21" xfId="47" applyNumberFormat="1" applyFont="1" applyBorder="1"/>
    <xf numFmtId="0" fontId="23" fillId="0" borderId="16" xfId="47" applyFont="1" applyBorder="1" applyAlignment="1">
      <alignment horizontal="center"/>
    </xf>
    <xf numFmtId="0" fontId="23" fillId="0" borderId="15" xfId="47" applyFont="1" applyBorder="1"/>
    <xf numFmtId="165" fontId="23" fillId="0" borderId="15" xfId="47" applyNumberFormat="1" applyFont="1" applyBorder="1"/>
    <xf numFmtId="165" fontId="23" fillId="0" borderId="22" xfId="47" applyNumberFormat="1" applyFont="1" applyBorder="1"/>
    <xf numFmtId="0" fontId="23" fillId="0" borderId="0" xfId="47" applyFont="1" applyBorder="1"/>
    <xf numFmtId="0" fontId="24" fillId="0" borderId="0" xfId="0" applyFont="1" applyBorder="1"/>
    <xf numFmtId="0" fontId="23" fillId="0" borderId="0" xfId="48" applyFont="1"/>
    <xf numFmtId="0" fontId="22" fillId="0" borderId="11" xfId="48" applyFont="1" applyBorder="1" applyAlignment="1">
      <alignment horizontal="center" vertical="center" wrapText="1"/>
    </xf>
    <xf numFmtId="0" fontId="22" fillId="0" borderId="12" xfId="48" applyFont="1" applyBorder="1" applyAlignment="1">
      <alignment horizontal="center" vertical="center" wrapText="1"/>
    </xf>
    <xf numFmtId="0" fontId="22" fillId="0" borderId="13" xfId="48" applyFont="1" applyBorder="1" applyAlignment="1">
      <alignment horizontal="center" vertical="center" wrapText="1"/>
    </xf>
    <xf numFmtId="0" fontId="23" fillId="0" borderId="14" xfId="48" applyFont="1" applyBorder="1"/>
    <xf numFmtId="0" fontId="23" fillId="0" borderId="10" xfId="48" applyFont="1" applyBorder="1"/>
    <xf numFmtId="0" fontId="23" fillId="0" borderId="23" xfId="48" applyFont="1" applyBorder="1"/>
    <xf numFmtId="0" fontId="23" fillId="0" borderId="14" xfId="48" applyFont="1" applyBorder="1" applyAlignment="1">
      <alignment horizontal="left"/>
    </xf>
    <xf numFmtId="0" fontId="23" fillId="0" borderId="23" xfId="48" applyFont="1" applyBorder="1" applyAlignment="1">
      <alignment horizontal="center"/>
    </xf>
    <xf numFmtId="0" fontId="23" fillId="0" borderId="16" xfId="48" applyFont="1" applyBorder="1"/>
    <xf numFmtId="0" fontId="23" fillId="0" borderId="15" xfId="48" applyFont="1" applyBorder="1"/>
    <xf numFmtId="0" fontId="23" fillId="0" borderId="24" xfId="48" applyFont="1" applyBorder="1"/>
    <xf numFmtId="0" fontId="22" fillId="27" borderId="11" xfId="48" applyFont="1" applyFill="1" applyBorder="1" applyAlignment="1">
      <alignment horizontal="center" vertical="center" wrapText="1"/>
    </xf>
    <xf numFmtId="0" fontId="22" fillId="27" borderId="12" xfId="48" applyFont="1" applyFill="1" applyBorder="1" applyAlignment="1">
      <alignment horizontal="center" vertical="center" wrapText="1"/>
    </xf>
    <xf numFmtId="165" fontId="22" fillId="27" borderId="12" xfId="48" applyNumberFormat="1" applyFont="1" applyFill="1" applyBorder="1" applyAlignment="1">
      <alignment horizontal="center" vertical="center" wrapText="1"/>
    </xf>
    <xf numFmtId="0" fontId="23" fillId="0" borderId="0" xfId="48" applyFont="1" applyAlignment="1">
      <alignment horizontal="center" vertical="center" wrapText="1"/>
    </xf>
    <xf numFmtId="165" fontId="23" fillId="0" borderId="10" xfId="48" applyNumberFormat="1" applyFont="1" applyBorder="1"/>
    <xf numFmtId="0" fontId="23" fillId="0" borderId="10" xfId="48" applyFont="1" applyBorder="1" applyAlignment="1">
      <alignment horizontal="left"/>
    </xf>
    <xf numFmtId="165" fontId="23" fillId="0" borderId="15" xfId="48" applyNumberFormat="1" applyFont="1" applyBorder="1"/>
    <xf numFmtId="0" fontId="26" fillId="0" borderId="0" xfId="48" applyFont="1"/>
    <xf numFmtId="0" fontId="23" fillId="0" borderId="0" xfId="49" applyFont="1"/>
    <xf numFmtId="0" fontId="22" fillId="0" borderId="25" xfId="49" applyFont="1" applyBorder="1" applyAlignment="1">
      <alignment horizontal="center" vertical="center" wrapText="1"/>
    </xf>
    <xf numFmtId="0" fontId="22" fillId="0" borderId="26" xfId="49" applyFont="1" applyBorder="1" applyAlignment="1">
      <alignment horizontal="center" vertical="center" wrapText="1"/>
    </xf>
    <xf numFmtId="0" fontId="22" fillId="0" borderId="27" xfId="49" applyFont="1" applyBorder="1" applyAlignment="1">
      <alignment horizontal="center" vertical="center" wrapText="1"/>
    </xf>
    <xf numFmtId="0" fontId="23" fillId="0" borderId="0" xfId="49" applyFont="1" applyAlignment="1">
      <alignment horizontal="center" vertical="center" wrapText="1"/>
    </xf>
    <xf numFmtId="0" fontId="23" fillId="0" borderId="28" xfId="49" applyFont="1" applyBorder="1"/>
    <xf numFmtId="0" fontId="23" fillId="0" borderId="10" xfId="49" applyFont="1" applyBorder="1"/>
    <xf numFmtId="0" fontId="23" fillId="0" borderId="29" xfId="49" applyFont="1" applyBorder="1"/>
    <xf numFmtId="0" fontId="23" fillId="0" borderId="30" xfId="49" applyFont="1" applyBorder="1"/>
    <xf numFmtId="0" fontId="23" fillId="0" borderId="31" xfId="49" applyFont="1" applyBorder="1"/>
    <xf numFmtId="0" fontId="23" fillId="0" borderId="32" xfId="49" applyFont="1" applyBorder="1"/>
    <xf numFmtId="0" fontId="23" fillId="0" borderId="0" xfId="49" applyFont="1" applyBorder="1"/>
    <xf numFmtId="0" fontId="22" fillId="27" borderId="11" xfId="49" applyFont="1" applyFill="1" applyBorder="1" applyAlignment="1">
      <alignment horizontal="center" vertical="center" wrapText="1"/>
    </xf>
    <xf numFmtId="0" fontId="22" fillId="27" borderId="12" xfId="49" applyFont="1" applyFill="1" applyBorder="1" applyAlignment="1">
      <alignment horizontal="center" vertical="center" wrapText="1"/>
    </xf>
    <xf numFmtId="0" fontId="22" fillId="27" borderId="13" xfId="49" applyFont="1" applyFill="1" applyBorder="1" applyAlignment="1">
      <alignment horizontal="center" vertical="center" wrapText="1"/>
    </xf>
    <xf numFmtId="0" fontId="23" fillId="0" borderId="14" xfId="49" applyFont="1" applyBorder="1"/>
    <xf numFmtId="165" fontId="23" fillId="0" borderId="10" xfId="49" applyNumberFormat="1" applyFont="1" applyBorder="1"/>
    <xf numFmtId="1" fontId="26" fillId="0" borderId="10" xfId="49" applyNumberFormat="1" applyFont="1" applyBorder="1"/>
    <xf numFmtId="0" fontId="23" fillId="0" borderId="23" xfId="49" applyFont="1" applyBorder="1"/>
    <xf numFmtId="0" fontId="23" fillId="0" borderId="16" xfId="49" applyFont="1" applyBorder="1"/>
    <xf numFmtId="0" fontId="23" fillId="0" borderId="15" xfId="49" applyFont="1" applyBorder="1"/>
    <xf numFmtId="0" fontId="22" fillId="0" borderId="15" xfId="49" applyFont="1" applyBorder="1"/>
    <xf numFmtId="1" fontId="23" fillId="0" borderId="15" xfId="49" applyNumberFormat="1" applyFont="1" applyBorder="1"/>
    <xf numFmtId="0" fontId="26" fillId="0" borderId="0" xfId="49" applyFont="1"/>
    <xf numFmtId="0" fontId="23" fillId="0" borderId="0" xfId="50" applyFont="1"/>
    <xf numFmtId="0" fontId="22" fillId="0" borderId="10" xfId="50" applyFont="1" applyBorder="1"/>
    <xf numFmtId="0" fontId="22" fillId="0" borderId="0" xfId="50" applyFont="1"/>
    <xf numFmtId="0" fontId="22" fillId="0" borderId="10" xfId="50" applyFont="1" applyBorder="1" applyAlignment="1">
      <alignment horizontal="center"/>
    </xf>
    <xf numFmtId="0" fontId="23" fillId="0" borderId="33" xfId="50" applyFont="1" applyBorder="1"/>
    <xf numFmtId="0" fontId="23" fillId="0" borderId="10" xfId="50" applyFont="1" applyBorder="1"/>
    <xf numFmtId="0" fontId="23" fillId="0" borderId="10" xfId="50" applyFont="1" applyBorder="1" applyAlignment="1">
      <alignment horizontal="center"/>
    </xf>
    <xf numFmtId="0" fontId="22" fillId="27" borderId="11" xfId="50" applyFont="1" applyFill="1" applyBorder="1" applyAlignment="1">
      <alignment horizontal="center" vertical="center" wrapText="1"/>
    </xf>
    <xf numFmtId="0" fontId="22" fillId="27" borderId="12" xfId="50" applyFont="1" applyFill="1" applyBorder="1" applyAlignment="1">
      <alignment horizontal="center" vertical="center" wrapText="1"/>
    </xf>
    <xf numFmtId="0" fontId="22" fillId="27" borderId="13" xfId="50" applyFont="1" applyFill="1" applyBorder="1" applyAlignment="1">
      <alignment horizontal="center" vertical="center" wrapText="1"/>
    </xf>
    <xf numFmtId="0" fontId="23" fillId="0" borderId="0" xfId="50" applyFont="1" applyAlignment="1">
      <alignment horizontal="center" vertical="center"/>
    </xf>
    <xf numFmtId="0" fontId="23" fillId="0" borderId="14" xfId="50" applyFont="1" applyBorder="1"/>
    <xf numFmtId="14" fontId="23" fillId="0" borderId="10" xfId="50" applyNumberFormat="1" applyFont="1" applyBorder="1"/>
    <xf numFmtId="1" fontId="23" fillId="0" borderId="10" xfId="50" applyNumberFormat="1" applyFont="1" applyBorder="1" applyAlignment="1">
      <alignment horizontal="center"/>
    </xf>
    <xf numFmtId="0" fontId="23" fillId="0" borderId="23" xfId="50" applyFont="1" applyBorder="1"/>
    <xf numFmtId="0" fontId="23" fillId="0" borderId="16" xfId="50" applyFont="1" applyBorder="1"/>
    <xf numFmtId="0" fontId="23" fillId="0" borderId="15" xfId="50" applyFont="1" applyBorder="1"/>
    <xf numFmtId="0" fontId="23" fillId="0" borderId="0" xfId="51" applyFont="1"/>
    <xf numFmtId="0" fontId="22" fillId="27" borderId="34" xfId="51" applyFont="1" applyFill="1" applyBorder="1" applyAlignment="1">
      <alignment horizontal="centerContinuous" vertical="center" wrapText="1"/>
    </xf>
    <xf numFmtId="165" fontId="22" fillId="27" borderId="34" xfId="51" applyNumberFormat="1" applyFont="1" applyFill="1" applyBorder="1" applyAlignment="1">
      <alignment horizontal="centerContinuous" vertical="center" wrapText="1"/>
    </xf>
    <xf numFmtId="0" fontId="23" fillId="0" borderId="0" xfId="51" applyFont="1" applyAlignment="1">
      <alignment horizontal="centerContinuous" vertical="center" wrapText="1"/>
    </xf>
    <xf numFmtId="0" fontId="23" fillId="0" borderId="0" xfId="0" applyFont="1" applyAlignment="1">
      <alignment horizontal="centerContinuous" vertical="center" wrapText="1"/>
    </xf>
    <xf numFmtId="0" fontId="23" fillId="0" borderId="10" xfId="51" applyFont="1" applyBorder="1" applyAlignment="1">
      <alignment horizontal="center"/>
    </xf>
    <xf numFmtId="0" fontId="23" fillId="0" borderId="10" xfId="51" applyFont="1" applyBorder="1"/>
    <xf numFmtId="165" fontId="23" fillId="0" borderId="10" xfId="51" applyNumberFormat="1" applyFont="1" applyBorder="1" applyAlignment="1">
      <alignment horizontal="center"/>
    </xf>
    <xf numFmtId="0" fontId="23" fillId="0" borderId="19" xfId="51" applyFont="1" applyBorder="1" applyAlignment="1">
      <alignment horizontal="center"/>
    </xf>
    <xf numFmtId="0" fontId="23" fillId="0" borderId="19" xfId="51" applyFont="1" applyBorder="1"/>
    <xf numFmtId="165" fontId="23" fillId="0" borderId="19" xfId="51" applyNumberFormat="1" applyFont="1" applyBorder="1" applyAlignment="1">
      <alignment horizontal="center"/>
    </xf>
    <xf numFmtId="0" fontId="22" fillId="0" borderId="0" xfId="51" applyFont="1" applyAlignment="1">
      <alignment horizontal="center"/>
    </xf>
    <xf numFmtId="0" fontId="22" fillId="0" borderId="0" xfId="51" applyFont="1"/>
    <xf numFmtId="0" fontId="23" fillId="0" borderId="0" xfId="51" applyFont="1" applyBorder="1"/>
    <xf numFmtId="0" fontId="23" fillId="0" borderId="0" xfId="51" applyFont="1" applyBorder="1" applyAlignment="1">
      <alignment horizontal="center"/>
    </xf>
    <xf numFmtId="0" fontId="22" fillId="27" borderId="11" xfId="38" applyFont="1" applyFill="1" applyBorder="1"/>
    <xf numFmtId="0" fontId="22" fillId="27" borderId="12" xfId="38" applyFont="1" applyFill="1" applyBorder="1"/>
    <xf numFmtId="0" fontId="22" fillId="27" borderId="13" xfId="38" applyFont="1" applyFill="1" applyBorder="1"/>
    <xf numFmtId="0" fontId="23" fillId="0" borderId="14" xfId="38" applyFont="1" applyBorder="1"/>
    <xf numFmtId="0" fontId="23" fillId="0" borderId="10" xfId="38" applyFont="1" applyBorder="1"/>
    <xf numFmtId="0" fontId="23" fillId="0" borderId="16" xfId="38" applyFont="1" applyBorder="1"/>
    <xf numFmtId="0" fontId="23" fillId="0" borderId="15" xfId="38" applyFont="1" applyBorder="1"/>
    <xf numFmtId="0" fontId="23" fillId="0" borderId="0" xfId="38" applyFont="1"/>
    <xf numFmtId="0" fontId="22" fillId="0" borderId="0" xfId="38" applyFont="1" applyAlignment="1"/>
    <xf numFmtId="0" fontId="23" fillId="0" borderId="10" xfId="38" applyFont="1" applyBorder="1" applyAlignment="1">
      <alignment horizontal="center"/>
    </xf>
    <xf numFmtId="0" fontId="22" fillId="0" borderId="0" xfId="38" applyFont="1" applyBorder="1"/>
    <xf numFmtId="0" fontId="23" fillId="0" borderId="0" xfId="38" applyFont="1" applyBorder="1"/>
    <xf numFmtId="0" fontId="26" fillId="0" borderId="0" xfId="38" applyFont="1"/>
    <xf numFmtId="0" fontId="23" fillId="0" borderId="0" xfId="39" applyFont="1"/>
    <xf numFmtId="0" fontId="22" fillId="0" borderId="10" xfId="39" applyFont="1" applyBorder="1"/>
    <xf numFmtId="0" fontId="22" fillId="0" borderId="10" xfId="39" applyFont="1" applyBorder="1" applyAlignment="1">
      <alignment horizontal="center" vertical="center" wrapText="1"/>
    </xf>
    <xf numFmtId="0" fontId="23" fillId="0" borderId="10" xfId="39" applyFont="1" applyBorder="1"/>
    <xf numFmtId="0" fontId="23" fillId="0" borderId="10" xfId="39" applyFont="1" applyBorder="1" applyAlignment="1">
      <alignment horizontal="center"/>
    </xf>
    <xf numFmtId="0" fontId="23" fillId="0" borderId="0" xfId="39" applyFont="1" applyAlignment="1">
      <alignment horizontal="center" vertical="center" wrapText="1"/>
    </xf>
    <xf numFmtId="0" fontId="23" fillId="0" borderId="0" xfId="40" applyFont="1"/>
    <xf numFmtId="0" fontId="22" fillId="0" borderId="0" xfId="40" applyFont="1" applyAlignment="1">
      <alignment horizontal="center" vertical="center" wrapText="1"/>
    </xf>
    <xf numFmtId="0" fontId="22" fillId="0" borderId="10" xfId="40" applyFont="1" applyBorder="1" applyAlignment="1">
      <alignment horizontal="center" vertical="center" wrapText="1"/>
    </xf>
    <xf numFmtId="0" fontId="23" fillId="0" borderId="10" xfId="40" applyFont="1" applyBorder="1" applyAlignment="1">
      <alignment horizontal="center" vertical="center"/>
    </xf>
    <xf numFmtId="0" fontId="23" fillId="0" borderId="10" xfId="40" applyFont="1" applyBorder="1" applyAlignment="1">
      <alignment horizontal="center"/>
    </xf>
    <xf numFmtId="0" fontId="23" fillId="0" borderId="0" xfId="40" applyFont="1" applyAlignment="1">
      <alignment horizontal="center"/>
    </xf>
    <xf numFmtId="0" fontId="22" fillId="27" borderId="11" xfId="40" applyFont="1" applyFill="1" applyBorder="1" applyAlignment="1">
      <alignment horizontal="center" vertical="center" wrapText="1"/>
    </xf>
    <xf numFmtId="0" fontId="22" fillId="27" borderId="12" xfId="40" applyFont="1" applyFill="1" applyBorder="1" applyAlignment="1">
      <alignment horizontal="center" vertical="center" wrapText="1"/>
    </xf>
    <xf numFmtId="0" fontId="22" fillId="27" borderId="13" xfId="40" applyFont="1" applyFill="1" applyBorder="1" applyAlignment="1">
      <alignment horizontal="center" vertical="center" wrapText="1"/>
    </xf>
    <xf numFmtId="0" fontId="23" fillId="0" borderId="14" xfId="40" applyFont="1" applyBorder="1" applyAlignment="1">
      <alignment horizontal="left"/>
    </xf>
    <xf numFmtId="0" fontId="23" fillId="0" borderId="10" xfId="40" applyFont="1" applyBorder="1"/>
    <xf numFmtId="0" fontId="23" fillId="0" borderId="0" xfId="41" applyFont="1"/>
    <xf numFmtId="0" fontId="22" fillId="27" borderId="11" xfId="41" applyFont="1" applyFill="1" applyBorder="1" applyAlignment="1">
      <alignment horizontal="center" vertical="center" wrapText="1"/>
    </xf>
    <xf numFmtId="0" fontId="22" fillId="27" borderId="12" xfId="41" applyFont="1" applyFill="1" applyBorder="1" applyAlignment="1">
      <alignment horizontal="center" vertical="center" wrapText="1"/>
    </xf>
    <xf numFmtId="0" fontId="22" fillId="27" borderId="13" xfId="41" applyFont="1" applyFill="1" applyBorder="1" applyAlignment="1">
      <alignment horizontal="center" vertical="center" wrapText="1"/>
    </xf>
    <xf numFmtId="0" fontId="23" fillId="0" borderId="0" xfId="41" applyFont="1" applyAlignment="1">
      <alignment horizontal="center" vertical="center" wrapText="1"/>
    </xf>
    <xf numFmtId="0" fontId="23" fillId="0" borderId="14" xfId="41" applyFont="1" applyBorder="1"/>
    <xf numFmtId="0" fontId="23" fillId="0" borderId="10" xfId="41" applyFont="1" applyBorder="1"/>
    <xf numFmtId="166" fontId="23" fillId="0" borderId="10" xfId="41" applyNumberFormat="1" applyFont="1" applyBorder="1"/>
    <xf numFmtId="1" fontId="23" fillId="0" borderId="10" xfId="41" applyNumberFormat="1" applyFont="1" applyBorder="1"/>
    <xf numFmtId="0" fontId="23" fillId="0" borderId="23" xfId="41" applyFont="1" applyBorder="1"/>
    <xf numFmtId="0" fontId="23" fillId="0" borderId="35" xfId="41" applyFont="1" applyBorder="1"/>
    <xf numFmtId="0" fontId="23" fillId="0" borderId="36" xfId="41" applyFont="1" applyBorder="1"/>
    <xf numFmtId="166" fontId="23" fillId="0" borderId="36" xfId="41" applyNumberFormat="1" applyFont="1" applyBorder="1"/>
    <xf numFmtId="1" fontId="23" fillId="0" borderId="36" xfId="41" applyNumberFormat="1" applyFont="1" applyBorder="1"/>
    <xf numFmtId="0" fontId="23" fillId="0" borderId="37" xfId="41" applyFont="1" applyBorder="1"/>
    <xf numFmtId="0" fontId="23" fillId="0" borderId="0" xfId="42" applyFont="1"/>
    <xf numFmtId="0" fontId="22" fillId="27" borderId="11" xfId="42" applyFont="1" applyFill="1" applyBorder="1" applyAlignment="1">
      <alignment horizontal="center" vertical="center" wrapText="1"/>
    </xf>
    <xf numFmtId="0" fontId="22" fillId="27" borderId="12" xfId="42" applyFont="1" applyFill="1" applyBorder="1" applyAlignment="1">
      <alignment horizontal="center" vertical="center" wrapText="1"/>
    </xf>
    <xf numFmtId="0" fontId="22" fillId="27" borderId="13" xfId="42" applyFont="1" applyFill="1" applyBorder="1" applyAlignment="1">
      <alignment horizontal="center" vertical="center" wrapText="1"/>
    </xf>
    <xf numFmtId="0" fontId="23" fillId="0" borderId="0" xfId="42" applyFont="1" applyAlignment="1">
      <alignment horizontal="center" vertical="center" wrapText="1"/>
    </xf>
    <xf numFmtId="0" fontId="23" fillId="0" borderId="10" xfId="42" applyFont="1" applyBorder="1"/>
    <xf numFmtId="0" fontId="23" fillId="0" borderId="34" xfId="42" applyFont="1" applyBorder="1" applyAlignment="1">
      <alignment vertical="center"/>
    </xf>
    <xf numFmtId="0" fontId="23" fillId="0" borderId="10" xfId="42" applyFont="1" applyBorder="1" applyAlignment="1">
      <alignment horizontal="center"/>
    </xf>
    <xf numFmtId="0" fontId="26" fillId="0" borderId="0" xfId="42" applyFont="1"/>
    <xf numFmtId="0" fontId="23" fillId="0" borderId="0" xfId="43" applyFont="1"/>
    <xf numFmtId="0" fontId="22" fillId="26" borderId="11" xfId="43" applyFont="1" applyFill="1" applyBorder="1" applyAlignment="1">
      <alignment horizontal="center" vertical="center" wrapText="1"/>
    </xf>
    <xf numFmtId="0" fontId="22" fillId="26" borderId="12" xfId="43" applyFont="1" applyFill="1" applyBorder="1" applyAlignment="1">
      <alignment horizontal="center" vertical="center" wrapText="1"/>
    </xf>
    <xf numFmtId="0" fontId="22" fillId="26" borderId="13" xfId="43" applyFont="1" applyFill="1" applyBorder="1" applyAlignment="1">
      <alignment horizontal="center" vertical="center" wrapText="1"/>
    </xf>
    <xf numFmtId="0" fontId="23" fillId="0" borderId="0" xfId="43" applyFont="1" applyAlignment="1">
      <alignment horizontal="center" vertical="center" wrapText="1"/>
    </xf>
    <xf numFmtId="0" fontId="23" fillId="0" borderId="14" xfId="43" applyFont="1" applyBorder="1"/>
    <xf numFmtId="0" fontId="23" fillId="0" borderId="10" xfId="43" applyFont="1" applyBorder="1"/>
    <xf numFmtId="14" fontId="23" fillId="0" borderId="10" xfId="43" applyNumberFormat="1" applyFont="1" applyBorder="1"/>
    <xf numFmtId="0" fontId="23" fillId="0" borderId="10" xfId="43" applyFont="1" applyBorder="1" applyAlignment="1">
      <alignment horizontal="center"/>
    </xf>
    <xf numFmtId="168" fontId="23" fillId="0" borderId="0" xfId="43" applyNumberFormat="1" applyFont="1"/>
    <xf numFmtId="14" fontId="23" fillId="0" borderId="0" xfId="43" applyNumberFormat="1" applyFont="1"/>
    <xf numFmtId="0" fontId="23" fillId="0" borderId="0" xfId="0" applyFont="1" applyAlignment="1">
      <alignment horizontal="center"/>
    </xf>
    <xf numFmtId="0" fontId="23" fillId="0" borderId="0" xfId="44" applyFont="1"/>
    <xf numFmtId="0" fontId="22" fillId="27" borderId="38" xfId="44" applyFont="1" applyFill="1" applyBorder="1" applyAlignment="1">
      <alignment horizontal="center" vertical="center" wrapText="1"/>
    </xf>
    <xf numFmtId="0" fontId="23" fillId="0" borderId="0" xfId="44" applyFont="1" applyAlignment="1">
      <alignment horizontal="center" vertical="center" wrapText="1"/>
    </xf>
    <xf numFmtId="0" fontId="23" fillId="0" borderId="10" xfId="44" applyFont="1" applyBorder="1"/>
    <xf numFmtId="10" fontId="23" fillId="0" borderId="10" xfId="44" applyNumberFormat="1" applyFont="1" applyBorder="1"/>
    <xf numFmtId="0" fontId="26" fillId="0" borderId="0" xfId="44" applyFont="1"/>
    <xf numFmtId="4" fontId="23" fillId="0" borderId="10" xfId="0" applyNumberFormat="1" applyFont="1" applyBorder="1"/>
    <xf numFmtId="0" fontId="23" fillId="0" borderId="10" xfId="0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/>
    <xf numFmtId="0" fontId="29" fillId="0" borderId="0" xfId="37" applyFont="1"/>
    <xf numFmtId="0" fontId="31" fillId="0" borderId="0" xfId="37" applyFont="1"/>
    <xf numFmtId="0" fontId="32" fillId="0" borderId="0" xfId="0" applyFont="1"/>
    <xf numFmtId="0" fontId="29" fillId="0" borderId="0" xfId="45" applyFont="1"/>
    <xf numFmtId="0" fontId="29" fillId="0" borderId="0" xfId="46" applyFont="1"/>
    <xf numFmtId="0" fontId="31" fillId="0" borderId="0" xfId="46" applyFont="1"/>
    <xf numFmtId="0" fontId="29" fillId="0" borderId="0" xfId="47" applyFont="1"/>
    <xf numFmtId="0" fontId="31" fillId="0" borderId="0" xfId="47" applyFont="1"/>
    <xf numFmtId="0" fontId="29" fillId="0" borderId="0" xfId="48" applyFont="1"/>
    <xf numFmtId="0" fontId="29" fillId="0" borderId="39" xfId="48" applyFont="1" applyBorder="1"/>
    <xf numFmtId="0" fontId="29" fillId="0" borderId="0" xfId="49" applyFont="1"/>
    <xf numFmtId="0" fontId="29" fillId="0" borderId="0" xfId="50" applyFont="1"/>
    <xf numFmtId="0" fontId="29" fillId="0" borderId="0" xfId="51" applyFont="1"/>
    <xf numFmtId="0" fontId="29" fillId="0" borderId="0" xfId="39" applyFont="1"/>
    <xf numFmtId="0" fontId="28" fillId="0" borderId="0" xfId="39" applyFont="1"/>
    <xf numFmtId="0" fontId="29" fillId="0" borderId="0" xfId="40" applyFont="1"/>
    <xf numFmtId="0" fontId="29" fillId="0" borderId="0" xfId="40" applyFont="1" applyBorder="1"/>
    <xf numFmtId="0" fontId="28" fillId="0" borderId="0" xfId="40" applyFont="1" applyBorder="1"/>
    <xf numFmtId="0" fontId="29" fillId="0" borderId="0" xfId="41" applyFont="1"/>
    <xf numFmtId="0" fontId="23" fillId="0" borderId="10" xfId="41" applyFont="1" applyBorder="1" applyAlignment="1">
      <alignment horizontal="center"/>
    </xf>
    <xf numFmtId="0" fontId="29" fillId="0" borderId="0" xfId="42" applyFont="1"/>
    <xf numFmtId="0" fontId="22" fillId="0" borderId="0" xfId="42" applyFont="1"/>
    <xf numFmtId="0" fontId="29" fillId="0" borderId="0" xfId="43" applyFont="1"/>
    <xf numFmtId="0" fontId="29" fillId="0" borderId="0" xfId="44" applyFont="1"/>
    <xf numFmtId="0" fontId="28" fillId="0" borderId="0" xfId="44" applyFont="1"/>
    <xf numFmtId="0" fontId="28" fillId="28" borderId="0" xfId="0" applyFont="1" applyFill="1"/>
    <xf numFmtId="0" fontId="33" fillId="0" borderId="0" xfId="0" applyFont="1"/>
    <xf numFmtId="0" fontId="33" fillId="0" borderId="10" xfId="0" applyFont="1" applyBorder="1"/>
    <xf numFmtId="0" fontId="22" fillId="0" borderId="0" xfId="47" quotePrefix="1" applyFont="1"/>
    <xf numFmtId="0" fontId="22" fillId="0" borderId="0" xfId="48" quotePrefix="1" applyFont="1"/>
    <xf numFmtId="0" fontId="22" fillId="0" borderId="0" xfId="49" quotePrefix="1" applyFont="1"/>
    <xf numFmtId="0" fontId="22" fillId="0" borderId="0" xfId="0" quotePrefix="1" applyFont="1"/>
    <xf numFmtId="0" fontId="22" fillId="0" borderId="0" xfId="46" quotePrefix="1" applyFont="1"/>
    <xf numFmtId="0" fontId="22" fillId="0" borderId="0" xfId="38" quotePrefix="1" applyFont="1"/>
    <xf numFmtId="0" fontId="39" fillId="0" borderId="0" xfId="0" applyFont="1"/>
    <xf numFmtId="0" fontId="22" fillId="0" borderId="0" xfId="40" applyFont="1"/>
    <xf numFmtId="0" fontId="22" fillId="0" borderId="0" xfId="40" quotePrefix="1" applyFont="1"/>
    <xf numFmtId="0" fontId="42" fillId="0" borderId="0" xfId="0" applyFont="1"/>
    <xf numFmtId="0" fontId="22" fillId="0" borderId="0" xfId="42" quotePrefix="1" applyFont="1"/>
    <xf numFmtId="0" fontId="43" fillId="0" borderId="0" xfId="42" applyFont="1"/>
    <xf numFmtId="0" fontId="23" fillId="0" borderId="0" xfId="43" applyFont="1" applyBorder="1"/>
    <xf numFmtId="0" fontId="22" fillId="0" borderId="0" xfId="44" quotePrefix="1" applyFont="1"/>
    <xf numFmtId="0" fontId="34" fillId="0" borderId="0" xfId="44" applyFont="1"/>
    <xf numFmtId="0" fontId="34" fillId="0" borderId="0" xfId="0" applyFont="1"/>
    <xf numFmtId="0" fontId="23" fillId="24" borderId="15" xfId="0" applyFont="1" applyFill="1" applyBorder="1"/>
    <xf numFmtId="0" fontId="23" fillId="0" borderId="23" xfId="0" applyFont="1" applyBorder="1"/>
    <xf numFmtId="0" fontId="23" fillId="24" borderId="23" xfId="0" applyFont="1" applyFill="1" applyBorder="1"/>
    <xf numFmtId="0" fontId="23" fillId="24" borderId="24" xfId="0" applyFont="1" applyFill="1" applyBorder="1"/>
    <xf numFmtId="0" fontId="22" fillId="27" borderId="13" xfId="46" applyFont="1" applyFill="1" applyBorder="1" applyAlignment="1">
      <alignment horizontal="centerContinuous" vertical="center" wrapText="1"/>
    </xf>
    <xf numFmtId="0" fontId="24" fillId="0" borderId="23" xfId="0" applyFont="1" applyBorder="1"/>
    <xf numFmtId="0" fontId="24" fillId="0" borderId="40" xfId="0" applyFont="1" applyBorder="1"/>
    <xf numFmtId="0" fontId="24" fillId="0" borderId="15" xfId="0" applyFont="1" applyBorder="1"/>
    <xf numFmtId="0" fontId="24" fillId="0" borderId="24" xfId="0" applyFont="1" applyBorder="1"/>
    <xf numFmtId="0" fontId="23" fillId="0" borderId="21" xfId="47" applyFont="1" applyBorder="1" applyAlignment="1">
      <alignment horizontal="center"/>
    </xf>
    <xf numFmtId="0" fontId="23" fillId="0" borderId="41" xfId="47" applyFont="1" applyBorder="1" applyAlignment="1">
      <alignment vertical="center"/>
    </xf>
    <xf numFmtId="0" fontId="23" fillId="0" borderId="41" xfId="47" applyFont="1" applyBorder="1"/>
    <xf numFmtId="0" fontId="22" fillId="0" borderId="42" xfId="47" applyFont="1" applyBorder="1" applyAlignment="1">
      <alignment horizontal="center" vertical="center" wrapText="1"/>
    </xf>
    <xf numFmtId="0" fontId="22" fillId="0" borderId="34" xfId="47" applyFont="1" applyBorder="1" applyAlignment="1">
      <alignment horizontal="center" vertical="center" textRotation="90" wrapText="1"/>
    </xf>
    <xf numFmtId="0" fontId="22" fillId="0" borderId="43" xfId="47" applyFont="1" applyBorder="1" applyAlignment="1">
      <alignment horizontal="center" vertical="center" textRotation="90" wrapText="1"/>
    </xf>
    <xf numFmtId="0" fontId="22" fillId="0" borderId="0" xfId="48" applyFont="1"/>
    <xf numFmtId="0" fontId="22" fillId="27" borderId="13" xfId="48" applyFont="1" applyFill="1" applyBorder="1" applyAlignment="1">
      <alignment horizontal="center" vertical="center" wrapText="1"/>
    </xf>
    <xf numFmtId="1" fontId="23" fillId="0" borderId="24" xfId="49" applyNumberFormat="1" applyFont="1" applyBorder="1"/>
    <xf numFmtId="14" fontId="23" fillId="0" borderId="15" xfId="50" applyNumberFormat="1" applyFont="1" applyBorder="1"/>
    <xf numFmtId="1" fontId="23" fillId="0" borderId="15" xfId="50" applyNumberFormat="1" applyFont="1" applyBorder="1" applyAlignment="1">
      <alignment horizontal="center"/>
    </xf>
    <xf numFmtId="0" fontId="23" fillId="0" borderId="24" xfId="50" applyFont="1" applyBorder="1"/>
    <xf numFmtId="0" fontId="22" fillId="29" borderId="11" xfId="0" applyFont="1" applyFill="1" applyBorder="1" applyAlignment="1">
      <alignment horizontal="center" vertical="center" wrapText="1"/>
    </xf>
    <xf numFmtId="0" fontId="22" fillId="29" borderId="12" xfId="0" applyFont="1" applyFill="1" applyBorder="1" applyAlignment="1">
      <alignment horizontal="center" vertical="center" wrapText="1"/>
    </xf>
    <xf numFmtId="0" fontId="22" fillId="29" borderId="13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5" xfId="0" applyFont="1" applyBorder="1"/>
    <xf numFmtId="0" fontId="23" fillId="0" borderId="24" xfId="0" applyFont="1" applyBorder="1"/>
    <xf numFmtId="0" fontId="23" fillId="0" borderId="14" xfId="0" applyFont="1" applyBorder="1"/>
    <xf numFmtId="0" fontId="23" fillId="0" borderId="16" xfId="0" applyFont="1" applyBorder="1"/>
    <xf numFmtId="0" fontId="23" fillId="0" borderId="34" xfId="0" applyFont="1" applyBorder="1"/>
    <xf numFmtId="0" fontId="23" fillId="0" borderId="43" xfId="0" applyFont="1" applyBorder="1"/>
    <xf numFmtId="0" fontId="23" fillId="0" borderId="44" xfId="0" applyFont="1" applyBorder="1"/>
    <xf numFmtId="0" fontId="22" fillId="0" borderId="45" xfId="0" applyFont="1" applyBorder="1"/>
    <xf numFmtId="0" fontId="23" fillId="0" borderId="11" xfId="0" applyFont="1" applyBorder="1"/>
    <xf numFmtId="0" fontId="23" fillId="0" borderId="13" xfId="0" applyFont="1" applyBorder="1"/>
    <xf numFmtId="0" fontId="22" fillId="0" borderId="46" xfId="0" applyFont="1" applyBorder="1"/>
    <xf numFmtId="0" fontId="22" fillId="27" borderId="13" xfId="51" applyFont="1" applyFill="1" applyBorder="1" applyAlignment="1">
      <alignment horizontal="center" vertical="center" wrapText="1"/>
    </xf>
    <xf numFmtId="0" fontId="23" fillId="0" borderId="15" xfId="51" applyFont="1" applyBorder="1" applyAlignment="1">
      <alignment horizontal="center"/>
    </xf>
    <xf numFmtId="0" fontId="23" fillId="0" borderId="15" xfId="51" applyFont="1" applyBorder="1"/>
    <xf numFmtId="165" fontId="23" fillId="0" borderId="15" xfId="51" applyNumberFormat="1" applyFont="1" applyBorder="1" applyAlignment="1">
      <alignment horizontal="center"/>
    </xf>
    <xf numFmtId="0" fontId="22" fillId="0" borderId="11" xfId="51" applyFont="1" applyBorder="1"/>
    <xf numFmtId="0" fontId="22" fillId="0" borderId="13" xfId="51" applyFont="1" applyBorder="1"/>
    <xf numFmtId="0" fontId="23" fillId="0" borderId="14" xfId="51" applyFont="1" applyBorder="1" applyAlignment="1">
      <alignment horizontal="center"/>
    </xf>
    <xf numFmtId="9" fontId="23" fillId="0" borderId="23" xfId="51" applyNumberFormat="1" applyFont="1" applyBorder="1"/>
    <xf numFmtId="0" fontId="23" fillId="0" borderId="16" xfId="51" applyFont="1" applyBorder="1" applyAlignment="1">
      <alignment horizontal="center"/>
    </xf>
    <xf numFmtId="9" fontId="23" fillId="0" borderId="24" xfId="51" applyNumberFormat="1" applyFont="1" applyBorder="1"/>
    <xf numFmtId="0" fontId="22" fillId="0" borderId="47" xfId="51" applyFont="1" applyBorder="1"/>
    <xf numFmtId="0" fontId="22" fillId="0" borderId="48" xfId="51" applyFont="1" applyBorder="1"/>
    <xf numFmtId="0" fontId="23" fillId="0" borderId="14" xfId="51" applyFont="1" applyBorder="1"/>
    <xf numFmtId="0" fontId="23" fillId="0" borderId="23" xfId="51" applyFont="1" applyBorder="1"/>
    <xf numFmtId="0" fontId="23" fillId="0" borderId="16" xfId="51" applyFont="1" applyBorder="1"/>
    <xf numFmtId="0" fontId="23" fillId="0" borderId="24" xfId="51" applyFont="1" applyBorder="1"/>
    <xf numFmtId="0" fontId="23" fillId="0" borderId="49" xfId="38" applyFont="1" applyBorder="1" applyAlignment="1">
      <alignment horizontal="center" vertical="center"/>
    </xf>
    <xf numFmtId="0" fontId="23" fillId="0" borderId="44" xfId="38" applyFont="1" applyBorder="1" applyAlignment="1">
      <alignment vertical="center"/>
    </xf>
    <xf numFmtId="0" fontId="23" fillId="0" borderId="23" xfId="38" applyFont="1" applyBorder="1" applyAlignment="1">
      <alignment horizontal="center"/>
    </xf>
    <xf numFmtId="0" fontId="23" fillId="0" borderId="23" xfId="38" applyFont="1" applyBorder="1"/>
    <xf numFmtId="0" fontId="23" fillId="0" borderId="24" xfId="38" applyFont="1" applyBorder="1"/>
    <xf numFmtId="0" fontId="22" fillId="0" borderId="14" xfId="39" applyFont="1" applyBorder="1"/>
    <xf numFmtId="0" fontId="22" fillId="0" borderId="23" xfId="39" applyFont="1" applyBorder="1" applyAlignment="1">
      <alignment horizontal="center" vertical="center" wrapText="1"/>
    </xf>
    <xf numFmtId="0" fontId="23" fillId="0" borderId="14" xfId="39" applyFont="1" applyBorder="1"/>
    <xf numFmtId="0" fontId="23" fillId="0" borderId="23" xfId="39" applyFont="1" applyBorder="1"/>
    <xf numFmtId="0" fontId="23" fillId="0" borderId="16" xfId="39" applyFont="1" applyBorder="1"/>
    <xf numFmtId="0" fontId="23" fillId="0" borderId="15" xfId="39" applyFont="1" applyBorder="1"/>
    <xf numFmtId="0" fontId="23" fillId="0" borderId="24" xfId="39" applyFont="1" applyBorder="1"/>
    <xf numFmtId="0" fontId="23" fillId="0" borderId="23" xfId="39" applyFont="1" applyBorder="1" applyAlignment="1">
      <alignment horizontal="center"/>
    </xf>
    <xf numFmtId="0" fontId="22" fillId="0" borderId="16" xfId="39" applyFont="1" applyBorder="1"/>
    <xf numFmtId="0" fontId="22" fillId="0" borderId="15" xfId="39" applyFont="1" applyBorder="1"/>
    <xf numFmtId="0" fontId="22" fillId="27" borderId="11" xfId="39" applyFont="1" applyFill="1" applyBorder="1" applyAlignment="1">
      <alignment horizontal="center" vertical="center" wrapText="1"/>
    </xf>
    <xf numFmtId="0" fontId="22" fillId="27" borderId="12" xfId="39" applyFont="1" applyFill="1" applyBorder="1" applyAlignment="1">
      <alignment horizontal="center" vertical="center" wrapText="1"/>
    </xf>
    <xf numFmtId="0" fontId="22" fillId="27" borderId="13" xfId="39" applyFont="1" applyFill="1" applyBorder="1" applyAlignment="1">
      <alignment horizontal="center" vertical="center" wrapText="1"/>
    </xf>
    <xf numFmtId="0" fontId="23" fillId="0" borderId="16" xfId="40" applyFont="1" applyBorder="1" applyAlignment="1">
      <alignment horizontal="left"/>
    </xf>
    <xf numFmtId="0" fontId="23" fillId="0" borderId="15" xfId="40" applyFont="1" applyBorder="1" applyAlignment="1">
      <alignment horizontal="center"/>
    </xf>
    <xf numFmtId="0" fontId="23" fillId="0" borderId="15" xfId="40" applyFont="1" applyBorder="1"/>
    <xf numFmtId="0" fontId="22" fillId="0" borderId="11" xfId="40" applyFont="1" applyBorder="1" applyAlignment="1">
      <alignment horizontal="center" vertical="center"/>
    </xf>
    <xf numFmtId="0" fontId="22" fillId="0" borderId="12" xfId="40" applyFont="1" applyBorder="1" applyAlignment="1">
      <alignment horizontal="center" vertical="center"/>
    </xf>
    <xf numFmtId="0" fontId="22" fillId="0" borderId="13" xfId="40" applyFont="1" applyBorder="1" applyAlignment="1">
      <alignment horizontal="center" vertical="center"/>
    </xf>
    <xf numFmtId="0" fontId="23" fillId="0" borderId="14" xfId="40" applyFont="1" applyBorder="1" applyAlignment="1">
      <alignment horizontal="center" vertical="center"/>
    </xf>
    <xf numFmtId="0" fontId="23" fillId="0" borderId="23" xfId="40" applyFont="1" applyBorder="1" applyAlignment="1">
      <alignment horizontal="center" vertical="center"/>
    </xf>
    <xf numFmtId="0" fontId="23" fillId="0" borderId="16" xfId="40" applyFont="1" applyBorder="1" applyAlignment="1">
      <alignment horizontal="center" vertical="center"/>
    </xf>
    <xf numFmtId="0" fontId="23" fillId="0" borderId="15" xfId="40" applyFont="1" applyBorder="1" applyAlignment="1">
      <alignment horizontal="center" vertical="center"/>
    </xf>
    <xf numFmtId="0" fontId="23" fillId="0" borderId="24" xfId="40" applyFont="1" applyBorder="1" applyAlignment="1">
      <alignment horizontal="center" vertical="center"/>
    </xf>
    <xf numFmtId="0" fontId="22" fillId="0" borderId="11" xfId="40" applyFont="1" applyBorder="1" applyAlignment="1">
      <alignment horizontal="center" vertical="center" wrapText="1"/>
    </xf>
    <xf numFmtId="0" fontId="22" fillId="0" borderId="13" xfId="40" applyFont="1" applyBorder="1" applyAlignment="1">
      <alignment horizontal="center" vertical="center" wrapText="1"/>
    </xf>
    <xf numFmtId="0" fontId="23" fillId="0" borderId="14" xfId="40" applyFont="1" applyBorder="1" applyAlignment="1">
      <alignment horizontal="center"/>
    </xf>
    <xf numFmtId="9" fontId="23" fillId="0" borderId="23" xfId="40" applyNumberFormat="1" applyFont="1" applyBorder="1"/>
    <xf numFmtId="0" fontId="23" fillId="0" borderId="16" xfId="40" applyFont="1" applyBorder="1" applyAlignment="1">
      <alignment horizontal="center"/>
    </xf>
    <xf numFmtId="9" fontId="23" fillId="0" borderId="24" xfId="40" applyNumberFormat="1" applyFont="1" applyBorder="1"/>
    <xf numFmtId="0" fontId="22" fillId="0" borderId="14" xfId="41" applyFont="1" applyBorder="1"/>
    <xf numFmtId="0" fontId="22" fillId="0" borderId="23" xfId="41" applyFont="1" applyBorder="1"/>
    <xf numFmtId="0" fontId="23" fillId="0" borderId="16" xfId="41" applyFont="1" applyBorder="1"/>
    <xf numFmtId="0" fontId="23" fillId="0" borderId="24" xfId="41" applyFont="1" applyBorder="1"/>
    <xf numFmtId="0" fontId="23" fillId="0" borderId="23" xfId="41" applyFont="1" applyBorder="1" applyAlignment="1">
      <alignment horizontal="center"/>
    </xf>
    <xf numFmtId="0" fontId="23" fillId="0" borderId="15" xfId="41" applyFont="1" applyBorder="1"/>
    <xf numFmtId="0" fontId="24" fillId="0" borderId="14" xfId="0" applyFont="1" applyBorder="1"/>
    <xf numFmtId="0" fontId="24" fillId="0" borderId="16" xfId="0" applyFont="1" applyBorder="1"/>
    <xf numFmtId="0" fontId="23" fillId="0" borderId="15" xfId="42" applyFont="1" applyBorder="1"/>
    <xf numFmtId="0" fontId="23" fillId="0" borderId="14" xfId="42" applyFont="1" applyBorder="1"/>
    <xf numFmtId="0" fontId="23" fillId="0" borderId="23" xfId="42" applyFont="1" applyBorder="1"/>
    <xf numFmtId="0" fontId="23" fillId="0" borderId="16" xfId="42" applyFont="1" applyBorder="1"/>
    <xf numFmtId="0" fontId="23" fillId="0" borderId="24" xfId="42" applyFont="1" applyBorder="1"/>
    <xf numFmtId="0" fontId="22" fillId="0" borderId="49" xfId="42" applyFont="1" applyBorder="1" applyAlignment="1">
      <alignment vertical="center" wrapText="1"/>
    </xf>
    <xf numFmtId="0" fontId="22" fillId="0" borderId="50" xfId="42" applyFont="1" applyBorder="1" applyAlignment="1">
      <alignment vertical="center"/>
    </xf>
    <xf numFmtId="0" fontId="23" fillId="0" borderId="44" xfId="42" applyFont="1" applyBorder="1" applyAlignment="1">
      <alignment vertical="center" wrapText="1"/>
    </xf>
    <xf numFmtId="0" fontId="23" fillId="0" borderId="23" xfId="42" applyFont="1" applyBorder="1" applyAlignment="1">
      <alignment horizontal="center"/>
    </xf>
    <xf numFmtId="0" fontId="23" fillId="0" borderId="18" xfId="43" applyFont="1" applyBorder="1" applyAlignment="1">
      <alignment vertical="center" wrapText="1"/>
    </xf>
    <xf numFmtId="0" fontId="23" fillId="0" borderId="23" xfId="43" applyFont="1" applyBorder="1" applyAlignment="1">
      <alignment horizontal="center"/>
    </xf>
    <xf numFmtId="0" fontId="23" fillId="0" borderId="23" xfId="43" applyFont="1" applyBorder="1"/>
    <xf numFmtId="0" fontId="23" fillId="0" borderId="16" xfId="43" applyFont="1" applyBorder="1"/>
    <xf numFmtId="0" fontId="23" fillId="0" borderId="15" xfId="43" applyFont="1" applyBorder="1"/>
    <xf numFmtId="0" fontId="23" fillId="0" borderId="24" xfId="43" applyFont="1" applyBorder="1"/>
    <xf numFmtId="14" fontId="23" fillId="0" borderId="15" xfId="43" applyNumberFormat="1" applyFont="1" applyBorder="1"/>
    <xf numFmtId="0" fontId="22" fillId="27" borderId="11" xfId="44" applyFont="1" applyFill="1" applyBorder="1" applyAlignment="1">
      <alignment horizontal="center" vertical="center" wrapText="1"/>
    </xf>
    <xf numFmtId="0" fontId="22" fillId="27" borderId="12" xfId="44" applyFont="1" applyFill="1" applyBorder="1" applyAlignment="1">
      <alignment horizontal="center" vertical="center" wrapText="1"/>
    </xf>
    <xf numFmtId="0" fontId="22" fillId="27" borderId="13" xfId="44" applyFont="1" applyFill="1" applyBorder="1" applyAlignment="1">
      <alignment horizontal="center" vertical="center" wrapText="1"/>
    </xf>
    <xf numFmtId="0" fontId="23" fillId="0" borderId="14" xfId="44" applyFont="1" applyBorder="1"/>
    <xf numFmtId="0" fontId="23" fillId="0" borderId="16" xfId="44" applyFont="1" applyBorder="1"/>
    <xf numFmtId="0" fontId="23" fillId="0" borderId="15" xfId="44" applyFont="1" applyBorder="1"/>
    <xf numFmtId="0" fontId="22" fillId="0" borderId="11" xfId="44" applyFont="1" applyBorder="1"/>
    <xf numFmtId="0" fontId="23" fillId="0" borderId="23" xfId="44" applyFont="1" applyBorder="1"/>
    <xf numFmtId="10" fontId="23" fillId="0" borderId="23" xfId="44" applyNumberFormat="1" applyFont="1" applyBorder="1"/>
    <xf numFmtId="10" fontId="23" fillId="0" borderId="15" xfId="44" applyNumberFormat="1" applyFont="1" applyBorder="1"/>
    <xf numFmtId="10" fontId="23" fillId="0" borderId="24" xfId="44" applyNumberFormat="1" applyFont="1" applyBorder="1"/>
    <xf numFmtId="0" fontId="23" fillId="0" borderId="11" xfId="44" applyFont="1" applyBorder="1"/>
    <xf numFmtId="0" fontId="23" fillId="0" borderId="12" xfId="44" applyFont="1" applyBorder="1"/>
    <xf numFmtId="0" fontId="23" fillId="0" borderId="13" xfId="44" applyFont="1" applyBorder="1"/>
    <xf numFmtId="167" fontId="23" fillId="0" borderId="15" xfId="44" applyNumberFormat="1" applyFont="1" applyBorder="1"/>
    <xf numFmtId="167" fontId="23" fillId="0" borderId="24" xfId="44" applyNumberFormat="1" applyFont="1" applyBorder="1"/>
    <xf numFmtId="0" fontId="22" fillId="0" borderId="11" xfId="0" applyFont="1" applyBorder="1"/>
    <xf numFmtId="0" fontId="22" fillId="0" borderId="12" xfId="0" applyFont="1" applyBorder="1"/>
    <xf numFmtId="0" fontId="22" fillId="0" borderId="13" xfId="0" applyFont="1" applyBorder="1"/>
    <xf numFmtId="9" fontId="23" fillId="0" borderId="23" xfId="0" applyNumberFormat="1" applyFont="1" applyBorder="1"/>
    <xf numFmtId="10" fontId="23" fillId="0" borderId="23" xfId="0" applyNumberFormat="1" applyFont="1" applyBorder="1"/>
    <xf numFmtId="9" fontId="23" fillId="0" borderId="24" xfId="0" applyNumberFormat="1" applyFont="1" applyBorder="1"/>
    <xf numFmtId="14" fontId="23" fillId="0" borderId="15" xfId="0" applyNumberFormat="1" applyFont="1" applyBorder="1"/>
    <xf numFmtId="0" fontId="23" fillId="0" borderId="11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0" fontId="22" fillId="30" borderId="11" xfId="0" applyFont="1" applyFill="1" applyBorder="1"/>
    <xf numFmtId="0" fontId="22" fillId="30" borderId="12" xfId="0" applyFont="1" applyFill="1" applyBorder="1"/>
    <xf numFmtId="0" fontId="22" fillId="30" borderId="13" xfId="0" applyFont="1" applyFill="1" applyBorder="1" applyAlignment="1">
      <alignment horizontal="center" wrapText="1"/>
    </xf>
    <xf numFmtId="4" fontId="23" fillId="0" borderId="23" xfId="0" applyNumberFormat="1" applyFont="1" applyBorder="1"/>
    <xf numFmtId="3" fontId="23" fillId="0" borderId="15" xfId="0" applyNumberFormat="1" applyFont="1" applyBorder="1"/>
    <xf numFmtId="4" fontId="23" fillId="0" borderId="15" xfId="0" applyNumberFormat="1" applyFont="1" applyBorder="1"/>
    <xf numFmtId="4" fontId="23" fillId="0" borderId="24" xfId="0" applyNumberFormat="1" applyFont="1" applyBorder="1"/>
    <xf numFmtId="49" fontId="22" fillId="30" borderId="11" xfId="0" applyNumberFormat="1" applyFont="1" applyFill="1" applyBorder="1" applyAlignment="1">
      <alignment horizontal="center" vertical="center"/>
    </xf>
    <xf numFmtId="49" fontId="22" fillId="30" borderId="12" xfId="0" applyNumberFormat="1" applyFont="1" applyFill="1" applyBorder="1" applyAlignment="1">
      <alignment horizontal="center" vertical="center"/>
    </xf>
    <xf numFmtId="49" fontId="22" fillId="30" borderId="13" xfId="0" applyNumberFormat="1" applyFont="1" applyFill="1" applyBorder="1" applyAlignment="1">
      <alignment horizontal="center" vertical="center"/>
    </xf>
    <xf numFmtId="49" fontId="23" fillId="0" borderId="12" xfId="0" applyNumberFormat="1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/>
    </xf>
    <xf numFmtId="0" fontId="22" fillId="30" borderId="14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2" fillId="30" borderId="16" xfId="0" applyFont="1" applyFill="1" applyBorder="1" applyAlignment="1">
      <alignment horizontal="center" vertical="center"/>
    </xf>
    <xf numFmtId="169" fontId="23" fillId="0" borderId="15" xfId="0" applyNumberFormat="1" applyFont="1" applyBorder="1" applyAlignment="1">
      <alignment horizontal="center" vertical="center"/>
    </xf>
    <xf numFmtId="169" fontId="23" fillId="0" borderId="24" xfId="0" applyNumberFormat="1" applyFont="1" applyBorder="1" applyAlignment="1">
      <alignment horizontal="center" vertical="center"/>
    </xf>
    <xf numFmtId="0" fontId="22" fillId="30" borderId="13" xfId="0" applyFont="1" applyFill="1" applyBorder="1" applyAlignment="1">
      <alignment wrapText="1"/>
    </xf>
    <xf numFmtId="0" fontId="22" fillId="31" borderId="11" xfId="0" applyFont="1" applyFill="1" applyBorder="1" applyAlignment="1">
      <alignment horizontal="center"/>
    </xf>
    <xf numFmtId="0" fontId="22" fillId="31" borderId="12" xfId="0" applyFont="1" applyFill="1" applyBorder="1" applyAlignment="1">
      <alignment horizontal="center"/>
    </xf>
    <xf numFmtId="0" fontId="22" fillId="31" borderId="13" xfId="0" applyFont="1" applyFill="1" applyBorder="1" applyAlignment="1">
      <alignment horizontal="center"/>
    </xf>
    <xf numFmtId="49" fontId="23" fillId="0" borderId="15" xfId="0" applyNumberFormat="1" applyFont="1" applyBorder="1"/>
    <xf numFmtId="170" fontId="23" fillId="0" borderId="15" xfId="0" applyNumberFormat="1" applyFont="1" applyBorder="1"/>
    <xf numFmtId="0" fontId="23" fillId="0" borderId="15" xfId="0" applyNumberFormat="1" applyFont="1" applyBorder="1"/>
    <xf numFmtId="49" fontId="22" fillId="24" borderId="12" xfId="0" applyNumberFormat="1" applyFont="1" applyFill="1" applyBorder="1"/>
    <xf numFmtId="0" fontId="23" fillId="31" borderId="51" xfId="0" applyFont="1" applyFill="1" applyBorder="1"/>
    <xf numFmtId="49" fontId="22" fillId="24" borderId="11" xfId="0" applyNumberFormat="1" applyFont="1" applyFill="1" applyBorder="1"/>
    <xf numFmtId="49" fontId="22" fillId="24" borderId="13" xfId="0" applyNumberFormat="1" applyFont="1" applyFill="1" applyBorder="1"/>
    <xf numFmtId="3" fontId="23" fillId="0" borderId="14" xfId="0" applyNumberFormat="1" applyFont="1" applyBorder="1"/>
    <xf numFmtId="3" fontId="23" fillId="0" borderId="23" xfId="0" applyNumberFormat="1" applyFont="1" applyBorder="1"/>
    <xf numFmtId="3" fontId="23" fillId="0" borderId="52" xfId="0" applyNumberFormat="1" applyFont="1" applyBorder="1"/>
    <xf numFmtId="3" fontId="23" fillId="0" borderId="0" xfId="0" applyNumberFormat="1" applyFont="1" applyBorder="1"/>
    <xf numFmtId="3" fontId="23" fillId="0" borderId="16" xfId="0" applyNumberFormat="1" applyFont="1" applyBorder="1"/>
    <xf numFmtId="3" fontId="23" fillId="0" borderId="24" xfId="0" applyNumberFormat="1" applyFont="1" applyBorder="1"/>
    <xf numFmtId="0" fontId="46" fillId="0" borderId="0" xfId="0" applyFont="1" applyAlignment="1">
      <alignment horizontal="justify"/>
    </xf>
    <xf numFmtId="0" fontId="22" fillId="32" borderId="11" xfId="0" applyFont="1" applyFill="1" applyBorder="1"/>
    <xf numFmtId="0" fontId="22" fillId="32" borderId="12" xfId="0" applyFont="1" applyFill="1" applyBorder="1"/>
    <xf numFmtId="0" fontId="22" fillId="32" borderId="13" xfId="0" applyFont="1" applyFill="1" applyBorder="1"/>
    <xf numFmtId="164" fontId="22" fillId="26" borderId="24" xfId="37" applyNumberFormat="1" applyFont="1" applyFill="1" applyBorder="1"/>
    <xf numFmtId="0" fontId="22" fillId="0" borderId="0" xfId="37" applyFont="1"/>
    <xf numFmtId="0" fontId="34" fillId="0" borderId="0" xfId="37" applyFont="1"/>
    <xf numFmtId="0" fontId="34" fillId="0" borderId="0" xfId="37" quotePrefix="1" applyFont="1"/>
    <xf numFmtId="0" fontId="22" fillId="27" borderId="12" xfId="45" applyFont="1" applyFill="1" applyBorder="1" applyAlignment="1">
      <alignment horizontal="left" vertical="center"/>
    </xf>
    <xf numFmtId="0" fontId="22" fillId="0" borderId="0" xfId="45" applyFont="1"/>
    <xf numFmtId="0" fontId="22" fillId="0" borderId="0" xfId="45" quotePrefix="1" applyFont="1"/>
    <xf numFmtId="0" fontId="22" fillId="27" borderId="12" xfId="45" applyFont="1" applyFill="1" applyBorder="1" applyAlignment="1">
      <alignment vertical="center"/>
    </xf>
    <xf numFmtId="0" fontId="22" fillId="27" borderId="12" xfId="45" applyFont="1" applyFill="1" applyBorder="1" applyAlignment="1">
      <alignment vertical="center" wrapText="1"/>
    </xf>
    <xf numFmtId="0" fontId="36" fillId="0" borderId="0" xfId="45" quotePrefix="1" applyFont="1"/>
    <xf numFmtId="0" fontId="22" fillId="27" borderId="12" xfId="45" applyFont="1" applyFill="1" applyBorder="1" applyAlignment="1">
      <alignment horizontal="left" vertical="center" wrapText="1"/>
    </xf>
    <xf numFmtId="0" fontId="22" fillId="0" borderId="0" xfId="46" applyFont="1"/>
    <xf numFmtId="0" fontId="55" fillId="0" borderId="0" xfId="46" quotePrefix="1" applyFont="1"/>
    <xf numFmtId="0" fontId="53" fillId="0" borderId="0" xfId="40" quotePrefix="1" applyFont="1"/>
    <xf numFmtId="0" fontId="61" fillId="0" borderId="0" xfId="42" quotePrefix="1" applyFont="1"/>
    <xf numFmtId="0" fontId="36" fillId="0" borderId="0" xfId="0" quotePrefix="1" applyFont="1"/>
    <xf numFmtId="0" fontId="67" fillId="0" borderId="0" xfId="0" applyFont="1"/>
    <xf numFmtId="0" fontId="68" fillId="0" borderId="0" xfId="0" applyFont="1"/>
    <xf numFmtId="0" fontId="69" fillId="0" borderId="65" xfId="0" applyFont="1" applyBorder="1" applyAlignment="1">
      <alignment horizontal="center"/>
    </xf>
    <xf numFmtId="0" fontId="69" fillId="0" borderId="66" xfId="0" applyFont="1" applyBorder="1" applyAlignment="1">
      <alignment horizontal="center"/>
    </xf>
    <xf numFmtId="0" fontId="69" fillId="0" borderId="67" xfId="0" applyFont="1" applyBorder="1" applyAlignment="1">
      <alignment horizontal="center"/>
    </xf>
    <xf numFmtId="0" fontId="69" fillId="0" borderId="0" xfId="0" applyFont="1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/>
    <xf numFmtId="3" fontId="0" fillId="0" borderId="69" xfId="0" applyNumberFormat="1" applyBorder="1"/>
    <xf numFmtId="3" fontId="0" fillId="0" borderId="70" xfId="0" applyNumberFormat="1" applyBorder="1"/>
    <xf numFmtId="0" fontId="70" fillId="0" borderId="71" xfId="0" applyFont="1" applyBorder="1"/>
    <xf numFmtId="0" fontId="70" fillId="0" borderId="72" xfId="0" applyFont="1" applyBorder="1"/>
    <xf numFmtId="3" fontId="70" fillId="0" borderId="72" xfId="0" applyNumberFormat="1" applyFont="1" applyBorder="1"/>
    <xf numFmtId="3" fontId="70" fillId="0" borderId="73" xfId="0" applyNumberFormat="1" applyFont="1" applyBorder="1"/>
    <xf numFmtId="0" fontId="70" fillId="0" borderId="0" xfId="0" applyFont="1"/>
    <xf numFmtId="0" fontId="77" fillId="0" borderId="0" xfId="0" applyFont="1"/>
    <xf numFmtId="0" fontId="68" fillId="0" borderId="0" xfId="0" applyFont="1" applyAlignment="1">
      <alignment horizontal="center"/>
    </xf>
    <xf numFmtId="0" fontId="68" fillId="0" borderId="64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5" fillId="0" borderId="53" xfId="0" applyFont="1" applyBorder="1" applyAlignment="1">
      <alignment horizontal="center"/>
    </xf>
    <xf numFmtId="0" fontId="25" fillId="0" borderId="54" xfId="0" applyFont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30" fillId="0" borderId="39" xfId="0" applyFont="1" applyBorder="1" applyAlignment="1">
      <alignment horizontal="center"/>
    </xf>
    <xf numFmtId="0" fontId="22" fillId="24" borderId="12" xfId="37" applyFont="1" applyFill="1" applyBorder="1" applyAlignment="1">
      <alignment horizontal="center" vertical="center" wrapText="1"/>
    </xf>
    <xf numFmtId="0" fontId="28" fillId="0" borderId="39" xfId="37" applyFont="1" applyBorder="1" applyAlignment="1">
      <alignment horizontal="center"/>
    </xf>
    <xf numFmtId="0" fontId="22" fillId="26" borderId="53" xfId="37" applyFont="1" applyFill="1" applyBorder="1" applyAlignment="1">
      <alignment horizontal="center"/>
    </xf>
    <xf numFmtId="0" fontId="22" fillId="26" borderId="54" xfId="37" applyFont="1" applyFill="1" applyBorder="1" applyAlignment="1">
      <alignment horizontal="center"/>
    </xf>
    <xf numFmtId="0" fontId="22" fillId="26" borderId="22" xfId="37" applyFont="1" applyFill="1" applyBorder="1" applyAlignment="1">
      <alignment horizontal="center"/>
    </xf>
    <xf numFmtId="0" fontId="28" fillId="0" borderId="0" xfId="45" applyFont="1" applyAlignment="1">
      <alignment horizontal="center"/>
    </xf>
    <xf numFmtId="0" fontId="25" fillId="24" borderId="51" xfId="45" applyFont="1" applyFill="1" applyBorder="1" applyAlignment="1">
      <alignment horizontal="center"/>
    </xf>
    <xf numFmtId="0" fontId="25" fillId="24" borderId="55" xfId="45" applyFont="1" applyFill="1" applyBorder="1" applyAlignment="1">
      <alignment horizontal="center"/>
    </xf>
    <xf numFmtId="0" fontId="25" fillId="24" borderId="21" xfId="45" applyFont="1" applyFill="1" applyBorder="1" applyAlignment="1">
      <alignment horizontal="center"/>
    </xf>
    <xf numFmtId="0" fontId="25" fillId="24" borderId="56" xfId="45" applyFont="1" applyFill="1" applyBorder="1" applyAlignment="1">
      <alignment horizontal="center"/>
    </xf>
    <xf numFmtId="0" fontId="25" fillId="24" borderId="54" xfId="45" applyFont="1" applyFill="1" applyBorder="1" applyAlignment="1">
      <alignment horizontal="center"/>
    </xf>
    <xf numFmtId="0" fontId="25" fillId="24" borderId="22" xfId="45" applyFont="1" applyFill="1" applyBorder="1" applyAlignment="1">
      <alignment horizontal="center"/>
    </xf>
    <xf numFmtId="0" fontId="28" fillId="0" borderId="0" xfId="46" applyFont="1" applyAlignment="1">
      <alignment horizontal="center"/>
    </xf>
    <xf numFmtId="0" fontId="28" fillId="0" borderId="39" xfId="46" applyFont="1" applyBorder="1" applyAlignment="1">
      <alignment horizontal="center"/>
    </xf>
    <xf numFmtId="0" fontId="28" fillId="0" borderId="39" xfId="47" applyFont="1" applyBorder="1" applyAlignment="1">
      <alignment horizontal="center"/>
    </xf>
    <xf numFmtId="0" fontId="28" fillId="0" borderId="0" xfId="47" applyFont="1" applyAlignment="1">
      <alignment horizontal="center"/>
    </xf>
    <xf numFmtId="0" fontId="28" fillId="0" borderId="39" xfId="48" applyFont="1" applyBorder="1" applyAlignment="1">
      <alignment horizontal="center"/>
    </xf>
    <xf numFmtId="0" fontId="28" fillId="0" borderId="56" xfId="49" applyFont="1" applyBorder="1" applyAlignment="1">
      <alignment horizontal="center"/>
    </xf>
    <xf numFmtId="0" fontId="28" fillId="0" borderId="54" xfId="49" applyFont="1" applyBorder="1" applyAlignment="1">
      <alignment horizontal="center"/>
    </xf>
    <xf numFmtId="0" fontId="28" fillId="0" borderId="22" xfId="49" applyFont="1" applyBorder="1" applyAlignment="1">
      <alignment horizontal="center"/>
    </xf>
    <xf numFmtId="0" fontId="28" fillId="0" borderId="57" xfId="49" applyFont="1" applyBorder="1" applyAlignment="1">
      <alignment horizontal="center"/>
    </xf>
    <xf numFmtId="0" fontId="28" fillId="0" borderId="58" xfId="49" applyFont="1" applyBorder="1" applyAlignment="1">
      <alignment horizontal="center"/>
    </xf>
    <xf numFmtId="0" fontId="28" fillId="0" borderId="59" xfId="49" applyFont="1" applyBorder="1" applyAlignment="1">
      <alignment horizontal="center"/>
    </xf>
    <xf numFmtId="0" fontId="22" fillId="0" borderId="0" xfId="50" applyFont="1" applyAlignment="1">
      <alignment horizontal="center"/>
    </xf>
    <xf numFmtId="0" fontId="28" fillId="0" borderId="0" xfId="50" applyFont="1" applyAlignment="1">
      <alignment horizontal="center"/>
    </xf>
    <xf numFmtId="0" fontId="22" fillId="0" borderId="10" xfId="50" applyFont="1" applyBorder="1" applyAlignment="1">
      <alignment horizontal="center"/>
    </xf>
    <xf numFmtId="0" fontId="23" fillId="0" borderId="10" xfId="5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2" fillId="0" borderId="60" xfId="0" applyFont="1" applyBorder="1" applyAlignment="1">
      <alignment horizontal="center"/>
    </xf>
    <xf numFmtId="0" fontId="22" fillId="0" borderId="46" xfId="0" applyFont="1" applyBorder="1" applyAlignment="1">
      <alignment horizontal="center"/>
    </xf>
    <xf numFmtId="0" fontId="22" fillId="0" borderId="0" xfId="51" applyFont="1" applyAlignment="1">
      <alignment horizontal="center"/>
    </xf>
    <xf numFmtId="0" fontId="28" fillId="0" borderId="39" xfId="51" applyFont="1" applyBorder="1" applyAlignment="1">
      <alignment horizontal="center"/>
    </xf>
    <xf numFmtId="0" fontId="28" fillId="0" borderId="0" xfId="38" applyFont="1" applyAlignment="1">
      <alignment horizontal="center"/>
    </xf>
    <xf numFmtId="0" fontId="25" fillId="0" borderId="17" xfId="38" applyFont="1" applyBorder="1" applyAlignment="1">
      <alignment horizontal="center"/>
    </xf>
    <xf numFmtId="0" fontId="25" fillId="0" borderId="61" xfId="38" applyFont="1" applyBorder="1" applyAlignment="1">
      <alignment horizontal="center"/>
    </xf>
    <xf numFmtId="0" fontId="25" fillId="0" borderId="48" xfId="38" applyFont="1" applyBorder="1" applyAlignment="1">
      <alignment horizontal="center"/>
    </xf>
    <xf numFmtId="0" fontId="28" fillId="0" borderId="0" xfId="38" applyFont="1" applyBorder="1" applyAlignment="1">
      <alignment horizontal="center"/>
    </xf>
    <xf numFmtId="0" fontId="28" fillId="0" borderId="47" xfId="39" applyFont="1" applyBorder="1" applyAlignment="1">
      <alignment horizontal="center"/>
    </xf>
    <xf numFmtId="0" fontId="28" fillId="0" borderId="61" xfId="39" applyFont="1" applyBorder="1" applyAlignment="1">
      <alignment horizontal="center"/>
    </xf>
    <xf numFmtId="0" fontId="28" fillId="0" borderId="48" xfId="39" applyFont="1" applyBorder="1" applyAlignment="1">
      <alignment horizontal="center"/>
    </xf>
    <xf numFmtId="0" fontId="23" fillId="0" borderId="51" xfId="0" applyFont="1" applyBorder="1" applyAlignment="1"/>
    <xf numFmtId="0" fontId="23" fillId="0" borderId="21" xfId="0" applyFont="1" applyBorder="1" applyAlignment="1"/>
    <xf numFmtId="0" fontId="28" fillId="0" borderId="0" xfId="40" applyFont="1" applyAlignment="1">
      <alignment horizontal="center"/>
    </xf>
    <xf numFmtId="0" fontId="28" fillId="0" borderId="0" xfId="40" applyFont="1" applyBorder="1" applyAlignment="1">
      <alignment horizontal="center"/>
    </xf>
    <xf numFmtId="0" fontId="22" fillId="0" borderId="51" xfId="40" applyFont="1" applyBorder="1" applyAlignment="1">
      <alignment horizontal="center" vertical="center" wrapText="1"/>
    </xf>
    <xf numFmtId="0" fontId="22" fillId="0" borderId="21" xfId="40" applyFont="1" applyBorder="1" applyAlignment="1">
      <alignment horizontal="center" vertical="center" wrapText="1"/>
    </xf>
    <xf numFmtId="0" fontId="28" fillId="0" borderId="47" xfId="41" applyFont="1" applyBorder="1" applyAlignment="1">
      <alignment horizontal="center"/>
    </xf>
    <xf numFmtId="0" fontId="28" fillId="0" borderId="61" xfId="41" applyFont="1" applyBorder="1" applyAlignment="1">
      <alignment horizontal="center"/>
    </xf>
    <xf numFmtId="0" fontId="28" fillId="0" borderId="48" xfId="41" applyFont="1" applyBorder="1" applyAlignment="1">
      <alignment horizontal="center"/>
    </xf>
    <xf numFmtId="0" fontId="25" fillId="0" borderId="47" xfId="41" applyFont="1" applyBorder="1" applyAlignment="1">
      <alignment horizontal="center"/>
    </xf>
    <xf numFmtId="0" fontId="25" fillId="0" borderId="48" xfId="41" applyFont="1" applyBorder="1" applyAlignment="1">
      <alignment horizontal="center"/>
    </xf>
    <xf numFmtId="0" fontId="28" fillId="0" borderId="0" xfId="41" applyFont="1" applyAlignment="1">
      <alignment horizontal="center"/>
    </xf>
    <xf numFmtId="0" fontId="22" fillId="0" borderId="47" xfId="42" applyFont="1" applyBorder="1" applyAlignment="1">
      <alignment horizontal="center"/>
    </xf>
    <xf numFmtId="0" fontId="22" fillId="0" borderId="48" xfId="42" applyFont="1" applyBorder="1" applyAlignment="1">
      <alignment horizontal="center"/>
    </xf>
    <xf numFmtId="0" fontId="28" fillId="0" borderId="0" xfId="42" applyFont="1" applyAlignment="1">
      <alignment horizontal="center"/>
    </xf>
    <xf numFmtId="0" fontId="28" fillId="0" borderId="0" xfId="42" applyFont="1" applyBorder="1" applyAlignment="1">
      <alignment horizontal="center"/>
    </xf>
    <xf numFmtId="0" fontId="22" fillId="0" borderId="17" xfId="42" applyFont="1" applyBorder="1" applyAlignment="1">
      <alignment horizontal="center" vertical="center"/>
    </xf>
    <xf numFmtId="0" fontId="22" fillId="0" borderId="48" xfId="42" applyFont="1" applyBorder="1" applyAlignment="1">
      <alignment horizontal="center" vertical="center"/>
    </xf>
    <xf numFmtId="0" fontId="28" fillId="0" borderId="0" xfId="43" applyFont="1" applyAlignment="1">
      <alignment horizontal="center"/>
    </xf>
    <xf numFmtId="0" fontId="22" fillId="0" borderId="47" xfId="43" applyFont="1" applyBorder="1" applyAlignment="1">
      <alignment horizontal="center"/>
    </xf>
    <xf numFmtId="0" fontId="22" fillId="0" borderId="61" xfId="43" applyFont="1" applyBorder="1" applyAlignment="1">
      <alignment horizontal="center"/>
    </xf>
    <xf numFmtId="0" fontId="22" fillId="0" borderId="48" xfId="43" applyFont="1" applyBorder="1" applyAlignment="1">
      <alignment horizontal="center"/>
    </xf>
    <xf numFmtId="0" fontId="28" fillId="0" borderId="0" xfId="44" applyFont="1" applyAlignment="1">
      <alignment horizontal="center"/>
    </xf>
    <xf numFmtId="0" fontId="22" fillId="0" borderId="12" xfId="44" applyFont="1" applyBorder="1" applyAlignment="1">
      <alignment horizontal="center"/>
    </xf>
    <xf numFmtId="0" fontId="22" fillId="0" borderId="13" xfId="44" applyFont="1" applyBorder="1" applyAlignment="1">
      <alignment horizontal="center"/>
    </xf>
    <xf numFmtId="0" fontId="22" fillId="0" borderId="17" xfId="44" applyFont="1" applyBorder="1" applyAlignment="1">
      <alignment horizontal="center"/>
    </xf>
    <xf numFmtId="0" fontId="22" fillId="0" borderId="61" xfId="44" applyFont="1" applyBorder="1" applyAlignment="1">
      <alignment horizontal="center"/>
    </xf>
    <xf numFmtId="0" fontId="22" fillId="0" borderId="48" xfId="44" applyFont="1" applyBorder="1" applyAlignment="1">
      <alignment horizontal="center"/>
    </xf>
    <xf numFmtId="0" fontId="23" fillId="0" borderId="49" xfId="44" applyFont="1" applyBorder="1" applyAlignment="1">
      <alignment horizontal="center" vertical="center" wrapText="1"/>
    </xf>
    <xf numFmtId="0" fontId="23" fillId="0" borderId="62" xfId="44" applyFont="1" applyBorder="1" applyAlignment="1">
      <alignment horizontal="center" vertical="center" wrapText="1"/>
    </xf>
    <xf numFmtId="0" fontId="23" fillId="0" borderId="63" xfId="44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8" fillId="33" borderId="0" xfId="0" applyFont="1" applyFill="1" applyBorder="1" applyAlignment="1">
      <alignment horizontal="center"/>
    </xf>
    <xf numFmtId="0" fontId="28" fillId="28" borderId="0" xfId="0" applyFont="1" applyFill="1" applyAlignment="1">
      <alignment horizontal="center" wrapText="1"/>
    </xf>
    <xf numFmtId="0" fontId="28" fillId="28" borderId="0" xfId="0" applyFont="1" applyFill="1" applyBorder="1" applyAlignment="1">
      <alignment horizontal="center" wrapText="1"/>
    </xf>
    <xf numFmtId="0" fontId="22" fillId="31" borderId="19" xfId="0" applyFont="1" applyFill="1" applyBorder="1" applyAlignment="1">
      <alignment horizontal="center"/>
    </xf>
    <xf numFmtId="0" fontId="28" fillId="31" borderId="33" xfId="0" applyFont="1" applyFill="1" applyBorder="1" applyAlignment="1">
      <alignment horizontal="center"/>
    </xf>
    <xf numFmtId="0" fontId="28" fillId="31" borderId="0" xfId="0" applyFont="1" applyFill="1" applyBorder="1" applyAlignment="1">
      <alignment horizontal="center"/>
    </xf>
    <xf numFmtId="0" fontId="28" fillId="32" borderId="33" xfId="0" applyFont="1" applyFill="1" applyBorder="1" applyAlignment="1">
      <alignment horizontal="center"/>
    </xf>
    <xf numFmtId="0" fontId="28" fillId="32" borderId="0" xfId="0" applyFont="1" applyFill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22" fillId="24" borderId="10" xfId="0" applyFont="1" applyFill="1" applyBorder="1" applyAlignment="1">
      <alignment horizontal="center"/>
    </xf>
    <xf numFmtId="3" fontId="0" fillId="0" borderId="0" xfId="0" applyNumberFormat="1"/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heet1" xfId="37"/>
    <cellStyle name="Normal_Sheet10" xfId="38"/>
    <cellStyle name="Normal_Sheet11" xfId="39"/>
    <cellStyle name="Normal_Sheet12" xfId="40"/>
    <cellStyle name="Normal_Sheet13" xfId="41"/>
    <cellStyle name="Normal_Sheet14" xfId="42"/>
    <cellStyle name="Normal_Sheet15" xfId="43"/>
    <cellStyle name="Normal_Sheet16" xfId="44"/>
    <cellStyle name="Normal_Sheet2" xfId="45"/>
    <cellStyle name="Normal_Sheet3" xfId="46"/>
    <cellStyle name="Normal_Sheet4" xfId="47"/>
    <cellStyle name="Normal_Sheet5" xfId="48"/>
    <cellStyle name="Normal_Sheet6" xfId="49"/>
    <cellStyle name="Normal_Sheet7" xfId="50"/>
    <cellStyle name="Normal_Sheet9" xfId="51"/>
    <cellStyle name="Note" xfId="52" builtinId="10" customBuiltin="1"/>
    <cellStyle name="Output" xfId="53" builtinId="21" customBuiltin="1"/>
    <cellStyle name="Title" xfId="54" builtinId="15" customBuiltin="1"/>
    <cellStyle name="Total" xfId="55" builtinId="25" customBuiltin="1"/>
    <cellStyle name="Warning Text" xfId="56" builtinId="11" customBuiltin="1"/>
  </cellStyles>
  <dxfs count="0"/>
  <tableStyles count="0" defaultTableStyle="TableStyleMedium2" defaultPivotStyle="PivotStyleLight16"/>
  <colors>
    <mruColors>
      <color rgb="FFCC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10" sqref="D10:F10"/>
    </sheetView>
  </sheetViews>
  <sheetFormatPr defaultRowHeight="12.5"/>
  <cols>
    <col min="1" max="1" width="7.26953125" customWidth="1"/>
    <col min="2" max="2" width="10.81640625" bestFit="1" customWidth="1"/>
    <col min="4" max="4" width="11.453125" bestFit="1" customWidth="1"/>
    <col min="6" max="6" width="11.1796875" bestFit="1" customWidth="1"/>
    <col min="7" max="8" width="10" bestFit="1" customWidth="1"/>
  </cols>
  <sheetData>
    <row r="1" spans="1:8" s="471" customFormat="1" ht="14.5">
      <c r="A1" s="486" t="s">
        <v>65</v>
      </c>
      <c r="B1" s="486"/>
      <c r="C1" s="486"/>
      <c r="D1" s="486"/>
      <c r="E1" s="486"/>
      <c r="F1" s="486"/>
      <c r="G1" s="486"/>
      <c r="H1" s="486"/>
    </row>
    <row r="2" spans="1:8" s="471" customFormat="1" ht="15" thickBot="1">
      <c r="A2" s="487" t="s">
        <v>678</v>
      </c>
      <c r="B2" s="487"/>
      <c r="C2" s="487"/>
      <c r="D2" s="487"/>
      <c r="E2" s="487"/>
      <c r="F2" s="487"/>
      <c r="G2" s="487"/>
      <c r="H2" s="487"/>
    </row>
    <row r="3" spans="1:8" s="475" customFormat="1" ht="15.5" thickTop="1" thickBot="1">
      <c r="A3" s="472" t="s">
        <v>1</v>
      </c>
      <c r="B3" s="473" t="s">
        <v>679</v>
      </c>
      <c r="C3" s="473" t="s">
        <v>67</v>
      </c>
      <c r="D3" s="473" t="s">
        <v>680</v>
      </c>
      <c r="E3" s="473" t="s">
        <v>105</v>
      </c>
      <c r="F3" s="473" t="s">
        <v>71</v>
      </c>
      <c r="G3" s="473" t="s">
        <v>72</v>
      </c>
      <c r="H3" s="474" t="s">
        <v>73</v>
      </c>
    </row>
    <row r="4" spans="1:8" ht="13" thickBot="1">
      <c r="A4" s="476">
        <v>1</v>
      </c>
      <c r="B4" s="477"/>
      <c r="C4" s="477"/>
      <c r="D4" s="478">
        <v>150000</v>
      </c>
      <c r="E4" s="477">
        <v>25</v>
      </c>
      <c r="F4" s="478"/>
      <c r="G4" s="478"/>
      <c r="H4" s="479"/>
    </row>
    <row r="5" spans="1:8" ht="13" thickBot="1">
      <c r="A5" s="476">
        <v>2</v>
      </c>
      <c r="B5" s="477"/>
      <c r="C5" s="477"/>
      <c r="D5" s="478">
        <v>70000</v>
      </c>
      <c r="E5" s="477">
        <v>24</v>
      </c>
      <c r="F5" s="478"/>
      <c r="G5" s="478"/>
      <c r="H5" s="479"/>
    </row>
    <row r="6" spans="1:8" ht="13" thickBot="1">
      <c r="A6" s="476">
        <v>3</v>
      </c>
      <c r="B6" s="477"/>
      <c r="C6" s="477"/>
      <c r="D6" s="478">
        <v>100000</v>
      </c>
      <c r="E6" s="477">
        <v>26</v>
      </c>
      <c r="F6" s="478"/>
      <c r="G6" s="478"/>
      <c r="H6" s="479"/>
    </row>
    <row r="7" spans="1:8" ht="13" thickBot="1">
      <c r="A7" s="476">
        <v>4</v>
      </c>
      <c r="B7" s="477"/>
      <c r="C7" s="477"/>
      <c r="D7" s="478">
        <v>60000</v>
      </c>
      <c r="E7" s="477">
        <v>20</v>
      </c>
      <c r="F7" s="478"/>
      <c r="G7" s="478"/>
      <c r="H7" s="479"/>
    </row>
    <row r="8" spans="1:8" ht="13" thickBot="1">
      <c r="A8" s="476">
        <v>5</v>
      </c>
      <c r="B8" s="477"/>
      <c r="C8" s="477"/>
      <c r="D8" s="478">
        <v>100000</v>
      </c>
      <c r="E8" s="477">
        <v>23</v>
      </c>
      <c r="F8" s="478"/>
      <c r="G8" s="478"/>
      <c r="H8" s="479"/>
    </row>
    <row r="9" spans="1:8" ht="13" thickBot="1">
      <c r="A9" s="476">
        <v>6</v>
      </c>
      <c r="B9" s="477"/>
      <c r="C9" s="477"/>
      <c r="D9" s="478">
        <v>120000</v>
      </c>
      <c r="E9" s="477">
        <v>27</v>
      </c>
      <c r="F9" s="478"/>
      <c r="G9" s="478"/>
      <c r="H9" s="479"/>
    </row>
    <row r="10" spans="1:8" s="484" customFormat="1" ht="15" thickBot="1">
      <c r="A10" s="480"/>
      <c r="B10" s="481" t="s">
        <v>681</v>
      </c>
      <c r="C10" s="481"/>
      <c r="D10" s="482"/>
      <c r="E10" s="482"/>
      <c r="F10" s="482"/>
      <c r="G10" s="482"/>
      <c r="H10" s="483"/>
    </row>
    <row r="11" spans="1:8" ht="13" thickTop="1"/>
  </sheetData>
  <mergeCells count="2">
    <mergeCell ref="A1:H1"/>
    <mergeCell ref="A2:H2"/>
  </mergeCell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19" sqref="F19"/>
    </sheetView>
  </sheetViews>
  <sheetFormatPr defaultRowHeight="12.5"/>
  <cols>
    <col min="1" max="1" width="7.453125" bestFit="1" customWidth="1"/>
    <col min="2" max="2" width="14.26953125" bestFit="1" customWidth="1"/>
    <col min="3" max="3" width="13.81640625" bestFit="1" customWidth="1"/>
    <col min="4" max="4" width="12.1796875" customWidth="1"/>
    <col min="5" max="8" width="13.26953125" customWidth="1"/>
  </cols>
  <sheetData>
    <row r="1" spans="1:8" s="231" customFormat="1" ht="20">
      <c r="A1" s="488" t="s">
        <v>429</v>
      </c>
      <c r="B1" s="488"/>
      <c r="C1" s="488"/>
      <c r="D1" s="488"/>
      <c r="E1" s="488"/>
      <c r="F1" s="488"/>
      <c r="G1" s="488"/>
      <c r="H1" s="488"/>
    </row>
    <row r="2" spans="1:8" s="231" customFormat="1" ht="20.5" thickBot="1">
      <c r="A2" s="492" t="s">
        <v>682</v>
      </c>
      <c r="B2" s="492"/>
      <c r="C2" s="492"/>
      <c r="D2" s="492"/>
      <c r="E2" s="492"/>
      <c r="F2" s="492"/>
      <c r="G2" s="492"/>
      <c r="H2" s="492"/>
    </row>
    <row r="3" spans="1:8" s="18" customFormat="1" ht="18" customHeight="1" thickTop="1">
      <c r="A3" s="451" t="s">
        <v>430</v>
      </c>
      <c r="B3" s="452" t="s">
        <v>431</v>
      </c>
      <c r="C3" s="452" t="s">
        <v>133</v>
      </c>
      <c r="D3" s="452" t="s">
        <v>120</v>
      </c>
      <c r="E3" s="452" t="s">
        <v>432</v>
      </c>
      <c r="F3" s="452" t="s">
        <v>433</v>
      </c>
      <c r="G3" s="452" t="s">
        <v>434</v>
      </c>
      <c r="H3" s="453" t="s">
        <v>435</v>
      </c>
    </row>
    <row r="4" spans="1:8" s="18" customFormat="1" ht="18" customHeight="1">
      <c r="A4" s="370" t="s">
        <v>436</v>
      </c>
      <c r="B4" s="17" t="s">
        <v>437</v>
      </c>
      <c r="C4" s="17">
        <v>40</v>
      </c>
      <c r="D4" s="17">
        <v>250</v>
      </c>
      <c r="E4" s="17"/>
      <c r="F4" s="17"/>
      <c r="G4" s="17"/>
      <c r="H4" s="281"/>
    </row>
    <row r="5" spans="1:8" s="18" customFormat="1" ht="18" customHeight="1">
      <c r="A5" s="370" t="s">
        <v>438</v>
      </c>
      <c r="B5" s="17" t="s">
        <v>439</v>
      </c>
      <c r="C5" s="17">
        <v>46</v>
      </c>
      <c r="D5" s="17">
        <v>300</v>
      </c>
      <c r="E5" s="17"/>
      <c r="F5" s="17"/>
      <c r="G5" s="17"/>
      <c r="H5" s="281"/>
    </row>
    <row r="6" spans="1:8" s="18" customFormat="1" ht="18" customHeight="1">
      <c r="A6" s="370" t="s">
        <v>440</v>
      </c>
      <c r="B6" s="17" t="s">
        <v>441</v>
      </c>
      <c r="C6" s="17">
        <v>72</v>
      </c>
      <c r="D6" s="17">
        <v>200</v>
      </c>
      <c r="E6" s="17"/>
      <c r="F6" s="17"/>
      <c r="G6" s="17"/>
      <c r="H6" s="281"/>
    </row>
    <row r="7" spans="1:8" s="18" customFormat="1" ht="18" customHeight="1">
      <c r="A7" s="370" t="s">
        <v>442</v>
      </c>
      <c r="B7" s="17" t="s">
        <v>443</v>
      </c>
      <c r="C7" s="17">
        <v>120</v>
      </c>
      <c r="D7" s="17">
        <v>80</v>
      </c>
      <c r="E7" s="17"/>
      <c r="F7" s="17"/>
      <c r="G7" s="17"/>
      <c r="H7" s="281"/>
    </row>
    <row r="8" spans="1:8" s="18" customFormat="1" ht="18" customHeight="1">
      <c r="A8" s="370" t="s">
        <v>444</v>
      </c>
      <c r="B8" s="17" t="s">
        <v>445</v>
      </c>
      <c r="C8" s="17">
        <v>38</v>
      </c>
      <c r="D8" s="17">
        <v>120</v>
      </c>
      <c r="E8" s="17"/>
      <c r="F8" s="17"/>
      <c r="G8" s="17"/>
      <c r="H8" s="281"/>
    </row>
    <row r="9" spans="1:8" s="18" customFormat="1" ht="18" customHeight="1">
      <c r="A9" s="370" t="s">
        <v>446</v>
      </c>
      <c r="B9" s="17" t="s">
        <v>447</v>
      </c>
      <c r="C9" s="17">
        <v>15</v>
      </c>
      <c r="D9" s="17">
        <v>400</v>
      </c>
      <c r="E9" s="17"/>
      <c r="F9" s="17"/>
      <c r="G9" s="17"/>
      <c r="H9" s="281"/>
    </row>
    <row r="10" spans="1:8" s="18" customFormat="1" ht="18" customHeight="1" thickBot="1">
      <c r="A10" s="489" t="s">
        <v>448</v>
      </c>
      <c r="B10" s="490"/>
      <c r="C10" s="490"/>
      <c r="D10" s="491"/>
      <c r="E10" s="283"/>
      <c r="F10" s="283"/>
      <c r="G10" s="283"/>
      <c r="H10" s="284"/>
    </row>
    <row r="11" spans="1:8" ht="13" thickTop="1"/>
  </sheetData>
  <mergeCells count="3">
    <mergeCell ref="A1:H1"/>
    <mergeCell ref="A10:D10"/>
    <mergeCell ref="A2:H2"/>
  </mergeCells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workbookViewId="0">
      <selection activeCell="K21" sqref="K21"/>
    </sheetView>
  </sheetViews>
  <sheetFormatPr defaultColWidth="9.1796875" defaultRowHeight="15.5"/>
  <cols>
    <col min="1" max="1" width="6" style="18" customWidth="1"/>
    <col min="2" max="3" width="9.1796875" style="18"/>
    <col min="4" max="4" width="10.7265625" style="18" bestFit="1" customWidth="1"/>
    <col min="5" max="5" width="12.54296875" style="18" customWidth="1"/>
    <col min="6" max="6" width="11.81640625" style="18" customWidth="1"/>
    <col min="7" max="7" width="9.453125" style="18" customWidth="1"/>
    <col min="8" max="8" width="13.81640625" style="18" customWidth="1"/>
    <col min="9" max="9" width="9.1796875" style="18"/>
    <col min="10" max="10" width="11.7265625" style="18" customWidth="1"/>
    <col min="11" max="11" width="18.81640625" style="18" customWidth="1"/>
    <col min="12" max="16384" width="9.1796875" style="18"/>
  </cols>
  <sheetData>
    <row r="1" spans="1:21" s="234" customFormat="1" ht="20.5" thickBot="1">
      <c r="A1" s="494" t="s">
        <v>0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232"/>
      <c r="M1" s="233"/>
      <c r="N1" s="233"/>
      <c r="O1" s="233"/>
      <c r="P1" s="233"/>
      <c r="Q1" s="233"/>
      <c r="R1" s="233"/>
      <c r="S1" s="233"/>
      <c r="T1" s="233"/>
      <c r="U1" s="233"/>
    </row>
    <row r="2" spans="1:21" ht="47" thickTop="1">
      <c r="A2" s="21" t="s">
        <v>1</v>
      </c>
      <c r="B2" s="493" t="s">
        <v>2</v>
      </c>
      <c r="C2" s="493"/>
      <c r="D2" s="22" t="s">
        <v>3</v>
      </c>
      <c r="E2" s="22" t="s">
        <v>4</v>
      </c>
      <c r="F2" s="22" t="s">
        <v>36</v>
      </c>
      <c r="G2" s="22" t="s">
        <v>5</v>
      </c>
      <c r="H2" s="22" t="s">
        <v>6</v>
      </c>
      <c r="I2" s="22" t="s">
        <v>7</v>
      </c>
      <c r="J2" s="22" t="s">
        <v>8</v>
      </c>
      <c r="K2" s="23" t="s">
        <v>598</v>
      </c>
      <c r="L2" s="24"/>
      <c r="M2" s="25"/>
      <c r="N2" s="25"/>
      <c r="O2" s="25"/>
      <c r="P2" s="25"/>
      <c r="Q2" s="25"/>
      <c r="R2" s="25"/>
      <c r="S2" s="25"/>
      <c r="T2" s="25"/>
      <c r="U2" s="25"/>
    </row>
    <row r="3" spans="1:21">
      <c r="A3" s="26">
        <v>1</v>
      </c>
      <c r="B3" s="27" t="s">
        <v>9</v>
      </c>
      <c r="C3" s="27" t="s">
        <v>26</v>
      </c>
      <c r="D3" s="27" t="s">
        <v>27</v>
      </c>
      <c r="E3" s="28"/>
      <c r="F3" s="28"/>
      <c r="G3" s="29">
        <v>8</v>
      </c>
      <c r="H3" s="17"/>
      <c r="I3" s="17"/>
      <c r="J3" s="17"/>
      <c r="K3" s="281"/>
      <c r="L3" s="19"/>
      <c r="M3" s="20"/>
      <c r="N3" s="20"/>
      <c r="O3" s="20"/>
      <c r="P3" s="20"/>
      <c r="Q3" s="20"/>
      <c r="R3" s="20"/>
      <c r="S3" s="20"/>
      <c r="T3" s="20"/>
      <c r="U3" s="20"/>
    </row>
    <row r="4" spans="1:21">
      <c r="A4" s="26">
        <v>2</v>
      </c>
      <c r="B4" s="27" t="s">
        <v>10</v>
      </c>
      <c r="C4" s="27" t="s">
        <v>25</v>
      </c>
      <c r="D4" s="27" t="s">
        <v>28</v>
      </c>
      <c r="E4" s="28"/>
      <c r="F4" s="28"/>
      <c r="G4" s="29">
        <v>9</v>
      </c>
      <c r="H4" s="17"/>
      <c r="I4" s="17"/>
      <c r="J4" s="17"/>
      <c r="K4" s="281"/>
      <c r="L4" s="19"/>
      <c r="M4" s="20"/>
      <c r="N4" s="20"/>
      <c r="O4" s="20"/>
      <c r="P4" s="20"/>
      <c r="Q4" s="20"/>
      <c r="R4" s="20"/>
      <c r="S4" s="20"/>
      <c r="T4" s="20"/>
      <c r="U4" s="20"/>
    </row>
    <row r="5" spans="1:21">
      <c r="A5" s="26">
        <v>3</v>
      </c>
      <c r="B5" s="27" t="s">
        <v>11</v>
      </c>
      <c r="C5" s="27" t="s">
        <v>24</v>
      </c>
      <c r="D5" s="27" t="s">
        <v>29</v>
      </c>
      <c r="E5" s="28"/>
      <c r="F5" s="28"/>
      <c r="G5" s="29">
        <v>10</v>
      </c>
      <c r="H5" s="17"/>
      <c r="I5" s="17"/>
      <c r="J5" s="17"/>
      <c r="K5" s="281"/>
      <c r="L5" s="19"/>
      <c r="M5" s="20"/>
      <c r="N5" s="20"/>
      <c r="O5" s="20"/>
      <c r="P5" s="20"/>
      <c r="Q5" s="20"/>
      <c r="R5" s="20"/>
      <c r="S5" s="20"/>
      <c r="T5" s="20"/>
      <c r="U5" s="20"/>
    </row>
    <row r="6" spans="1:21">
      <c r="A6" s="26">
        <v>4</v>
      </c>
      <c r="B6" s="27" t="s">
        <v>12</v>
      </c>
      <c r="C6" s="27" t="s">
        <v>23</v>
      </c>
      <c r="D6" s="27" t="s">
        <v>30</v>
      </c>
      <c r="E6" s="28"/>
      <c r="F6" s="28"/>
      <c r="G6" s="29">
        <v>10</v>
      </c>
      <c r="H6" s="17"/>
      <c r="I6" s="17"/>
      <c r="J6" s="17"/>
      <c r="K6" s="281"/>
      <c r="L6" s="19"/>
      <c r="M6" s="20"/>
      <c r="N6" s="20"/>
      <c r="O6" s="20"/>
      <c r="P6" s="20"/>
      <c r="Q6" s="20"/>
      <c r="R6" s="20"/>
      <c r="S6" s="20"/>
      <c r="T6" s="20"/>
      <c r="U6" s="20"/>
    </row>
    <row r="7" spans="1:21">
      <c r="A7" s="26">
        <v>5</v>
      </c>
      <c r="B7" s="27" t="s">
        <v>13</v>
      </c>
      <c r="C7" s="27" t="s">
        <v>22</v>
      </c>
      <c r="D7" s="27" t="s">
        <v>29</v>
      </c>
      <c r="E7" s="28"/>
      <c r="F7" s="28"/>
      <c r="G7" s="29">
        <v>10</v>
      </c>
      <c r="H7" s="17"/>
      <c r="I7" s="17"/>
      <c r="J7" s="17"/>
      <c r="K7" s="281"/>
      <c r="L7" s="19"/>
      <c r="M7" s="20"/>
      <c r="N7" s="20"/>
      <c r="O7" s="20"/>
      <c r="P7" s="20"/>
      <c r="Q7" s="20"/>
      <c r="R7" s="20"/>
      <c r="S7" s="20"/>
      <c r="T7" s="20"/>
      <c r="U7" s="20"/>
    </row>
    <row r="8" spans="1:21">
      <c r="A8" s="26">
        <v>6</v>
      </c>
      <c r="B8" s="27" t="s">
        <v>14</v>
      </c>
      <c r="C8" s="27" t="s">
        <v>11</v>
      </c>
      <c r="D8" s="27" t="s">
        <v>31</v>
      </c>
      <c r="E8" s="28"/>
      <c r="F8" s="28"/>
      <c r="G8" s="29">
        <v>9</v>
      </c>
      <c r="H8" s="17"/>
      <c r="I8" s="17"/>
      <c r="J8" s="17"/>
      <c r="K8" s="281"/>
      <c r="L8" s="19"/>
      <c r="M8" s="20"/>
      <c r="N8" s="20"/>
      <c r="O8" s="20"/>
      <c r="P8" s="20"/>
      <c r="Q8" s="20"/>
      <c r="R8" s="20"/>
      <c r="S8" s="20"/>
      <c r="T8" s="20"/>
      <c r="U8" s="20"/>
    </row>
    <row r="9" spans="1:21">
      <c r="A9" s="26">
        <v>7</v>
      </c>
      <c r="B9" s="27" t="s">
        <v>13</v>
      </c>
      <c r="C9" s="27" t="s">
        <v>21</v>
      </c>
      <c r="D9" s="27" t="s">
        <v>32</v>
      </c>
      <c r="E9" s="28"/>
      <c r="F9" s="28"/>
      <c r="G9" s="29">
        <v>8</v>
      </c>
      <c r="H9" s="17"/>
      <c r="I9" s="17"/>
      <c r="J9" s="17"/>
      <c r="K9" s="281"/>
      <c r="L9" s="19"/>
      <c r="M9" s="20"/>
      <c r="N9" s="20"/>
      <c r="O9" s="20"/>
      <c r="P9" s="20"/>
      <c r="Q9" s="20"/>
      <c r="R9" s="20"/>
      <c r="S9" s="20"/>
      <c r="T9" s="20"/>
      <c r="U9" s="20"/>
    </row>
    <row r="10" spans="1:21">
      <c r="A10" s="26">
        <v>8</v>
      </c>
      <c r="B10" s="27" t="s">
        <v>15</v>
      </c>
      <c r="C10" s="27" t="s">
        <v>20</v>
      </c>
      <c r="D10" s="27" t="s">
        <v>27</v>
      </c>
      <c r="E10" s="28"/>
      <c r="F10" s="28"/>
      <c r="G10" s="29">
        <v>8</v>
      </c>
      <c r="H10" s="17"/>
      <c r="I10" s="17"/>
      <c r="J10" s="17"/>
      <c r="K10" s="281"/>
      <c r="L10" s="19"/>
      <c r="M10" s="20"/>
      <c r="N10" s="20"/>
      <c r="O10" s="20"/>
      <c r="P10" s="20"/>
      <c r="Q10" s="20"/>
      <c r="R10" s="20"/>
      <c r="S10" s="20"/>
      <c r="T10" s="20"/>
      <c r="U10" s="20"/>
    </row>
    <row r="11" spans="1:21">
      <c r="A11" s="26">
        <v>9</v>
      </c>
      <c r="B11" s="27" t="s">
        <v>16</v>
      </c>
      <c r="C11" s="27" t="s">
        <v>19</v>
      </c>
      <c r="D11" s="27" t="s">
        <v>33</v>
      </c>
      <c r="E11" s="28"/>
      <c r="F11" s="28"/>
      <c r="G11" s="29">
        <v>9</v>
      </c>
      <c r="H11" s="17"/>
      <c r="I11" s="17"/>
      <c r="J11" s="17"/>
      <c r="K11" s="281"/>
      <c r="L11" s="19"/>
      <c r="M11" s="20"/>
      <c r="N11" s="20"/>
      <c r="O11" s="20"/>
      <c r="P11" s="20"/>
      <c r="Q11" s="20"/>
      <c r="R11" s="20"/>
      <c r="S11" s="20"/>
      <c r="T11" s="20"/>
      <c r="U11" s="20"/>
    </row>
    <row r="12" spans="1:21">
      <c r="A12" s="26">
        <v>10</v>
      </c>
      <c r="B12" s="27" t="s">
        <v>17</v>
      </c>
      <c r="C12" s="27" t="s">
        <v>18</v>
      </c>
      <c r="D12" s="27" t="s">
        <v>34</v>
      </c>
      <c r="E12" s="28"/>
      <c r="F12" s="28"/>
      <c r="G12" s="29">
        <v>7</v>
      </c>
      <c r="H12" s="17"/>
      <c r="I12" s="17"/>
      <c r="J12" s="17"/>
      <c r="K12" s="281"/>
      <c r="L12" s="19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6" thickBot="1">
      <c r="A13" s="495" t="s">
        <v>35</v>
      </c>
      <c r="B13" s="496"/>
      <c r="C13" s="496"/>
      <c r="D13" s="496"/>
      <c r="E13" s="496"/>
      <c r="F13" s="497"/>
      <c r="G13" s="30"/>
      <c r="H13" s="31"/>
      <c r="I13" s="32"/>
      <c r="J13" s="32"/>
      <c r="K13" s="454"/>
      <c r="L13" s="19"/>
      <c r="M13" s="20"/>
      <c r="N13" s="20"/>
      <c r="O13" s="20"/>
      <c r="P13" s="20"/>
      <c r="Q13" s="20"/>
      <c r="R13" s="20"/>
      <c r="S13" s="20"/>
      <c r="T13" s="20"/>
      <c r="U13" s="20"/>
    </row>
    <row r="14" spans="1:21" ht="16" thickTop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20"/>
      <c r="O14" s="20"/>
      <c r="P14" s="20"/>
      <c r="Q14" s="20"/>
      <c r="R14" s="20"/>
      <c r="S14" s="20"/>
      <c r="T14" s="20"/>
      <c r="U14" s="20"/>
    </row>
    <row r="15" spans="1:21">
      <c r="A15" s="19"/>
      <c r="B15" s="455" t="s">
        <v>654</v>
      </c>
      <c r="C15" s="19"/>
      <c r="D15" s="19"/>
      <c r="E15" s="19"/>
      <c r="F15" s="19"/>
      <c r="G15" s="19"/>
      <c r="H15" s="19"/>
      <c r="I15" s="19"/>
      <c r="J15" s="20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>
      <c r="A16" s="19"/>
      <c r="B16" s="456" t="s">
        <v>653</v>
      </c>
      <c r="C16" s="19"/>
      <c r="D16" s="19"/>
      <c r="E16" s="19"/>
      <c r="F16" s="19"/>
      <c r="G16" s="20"/>
      <c r="H16" s="20"/>
      <c r="I16" s="20"/>
      <c r="J16" s="20" t="s">
        <v>418</v>
      </c>
      <c r="K16" s="20"/>
      <c r="L16" s="20"/>
      <c r="M16" s="20"/>
      <c r="N16" s="20"/>
      <c r="O16" s="20"/>
      <c r="P16" s="20"/>
      <c r="Q16" s="20"/>
      <c r="R16" s="19"/>
      <c r="S16" s="19"/>
      <c r="T16" s="19"/>
      <c r="U16" s="19"/>
    </row>
    <row r="17" spans="1:21">
      <c r="A17" s="19"/>
      <c r="B17" s="455" t="s">
        <v>664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17.5">
      <c r="A18" s="19"/>
      <c r="B18" s="456" t="s">
        <v>650</v>
      </c>
      <c r="C18" s="455" t="s">
        <v>649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ht="17.5">
      <c r="A19" s="19"/>
      <c r="B19" s="455" t="s">
        <v>651</v>
      </c>
      <c r="C19" s="19"/>
      <c r="D19" s="457" t="s">
        <v>652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>
      <c r="A28" s="20"/>
      <c r="B28" s="20"/>
      <c r="C28" s="20"/>
      <c r="D28" s="20"/>
      <c r="E28" s="20"/>
      <c r="F28" s="20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>
      <c r="A29" s="20"/>
      <c r="B29" s="20"/>
      <c r="C29" s="20"/>
      <c r="D29" s="20"/>
      <c r="E29" s="20"/>
      <c r="F29" s="20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>
      <c r="A30" s="20"/>
      <c r="B30" s="20"/>
      <c r="C30" s="20"/>
      <c r="D30" s="20"/>
      <c r="E30" s="20"/>
      <c r="F30" s="20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>
      <c r="A31" s="20"/>
      <c r="B31" s="20"/>
      <c r="C31" s="20"/>
      <c r="D31" s="20"/>
      <c r="E31" s="20"/>
      <c r="F31" s="20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>
      <c r="A32" s="20"/>
      <c r="B32" s="20"/>
      <c r="C32" s="20"/>
      <c r="D32" s="20"/>
      <c r="E32" s="20"/>
      <c r="F32" s="20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>
      <c r="A33" s="20"/>
      <c r="B33" s="20"/>
      <c r="C33" s="20"/>
      <c r="D33" s="20"/>
      <c r="E33" s="20"/>
      <c r="F33" s="20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>
      <c r="A34" s="20"/>
      <c r="B34" s="20"/>
      <c r="C34" s="20"/>
      <c r="D34" s="20"/>
      <c r="E34" s="20"/>
      <c r="F34" s="20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>
      <c r="A35" s="20"/>
      <c r="B35" s="20"/>
      <c r="C35" s="20"/>
      <c r="D35" s="20"/>
      <c r="E35" s="20"/>
      <c r="F35" s="20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>
      <c r="A36" s="20"/>
      <c r="B36" s="20"/>
      <c r="C36" s="20"/>
      <c r="D36" s="20"/>
      <c r="E36" s="20"/>
      <c r="F36" s="20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>
      <c r="A37" s="20"/>
      <c r="B37" s="20"/>
      <c r="C37" s="20"/>
      <c r="D37" s="20"/>
      <c r="E37" s="20"/>
      <c r="F37" s="20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>
      <c r="A38" s="20"/>
      <c r="B38" s="20"/>
      <c r="C38" s="20"/>
      <c r="D38" s="20"/>
      <c r="E38" s="20"/>
      <c r="F38" s="20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>
      <c r="A39" s="20"/>
      <c r="B39" s="20"/>
      <c r="C39" s="20"/>
      <c r="D39" s="20"/>
      <c r="E39" s="20"/>
      <c r="F39" s="20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>
      <c r="A40" s="20"/>
      <c r="B40" s="20"/>
      <c r="C40" s="20"/>
      <c r="D40" s="20"/>
      <c r="E40" s="20"/>
      <c r="F40" s="20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>
      <c r="A41" s="20"/>
      <c r="B41" s="20"/>
      <c r="C41" s="20"/>
      <c r="D41" s="20"/>
      <c r="E41" s="20"/>
      <c r="F41" s="20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</sheetData>
  <mergeCells count="3">
    <mergeCell ref="B2:C2"/>
    <mergeCell ref="A1:K1"/>
    <mergeCell ref="A13:F13"/>
  </mergeCells>
  <phoneticPr fontId="1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activeCell="Q12" sqref="Q12"/>
    </sheetView>
  </sheetViews>
  <sheetFormatPr defaultColWidth="9.1796875" defaultRowHeight="15.5"/>
  <cols>
    <col min="1" max="1" width="7.7265625" style="6" customWidth="1"/>
    <col min="2" max="7" width="9.1796875" style="6"/>
    <col min="8" max="8" width="10.1796875" style="6" customWidth="1"/>
    <col min="9" max="10" width="9.1796875" style="6"/>
    <col min="11" max="11" width="10.7265625" style="6" customWidth="1"/>
    <col min="12" max="16384" width="9.1796875" style="6"/>
  </cols>
  <sheetData>
    <row r="1" spans="1:15" s="230" customFormat="1" ht="20.5" thickBot="1">
      <c r="A1" s="498" t="s">
        <v>37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235"/>
      <c r="N1" s="235"/>
      <c r="O1" s="235"/>
    </row>
    <row r="2" spans="1:15" ht="40.5" customHeight="1" thickTop="1">
      <c r="A2" s="34" t="s">
        <v>1</v>
      </c>
      <c r="B2" s="35" t="s">
        <v>38</v>
      </c>
      <c r="C2" s="35" t="s">
        <v>39</v>
      </c>
      <c r="D2" s="35" t="s">
        <v>40</v>
      </c>
      <c r="E2" s="35" t="s">
        <v>41</v>
      </c>
      <c r="F2" s="35" t="s">
        <v>42</v>
      </c>
      <c r="G2" s="35" t="s">
        <v>43</v>
      </c>
      <c r="H2" s="35" t="s">
        <v>600</v>
      </c>
      <c r="I2" s="35" t="s">
        <v>44</v>
      </c>
      <c r="J2" s="35" t="s">
        <v>45</v>
      </c>
      <c r="K2" s="35" t="s">
        <v>46</v>
      </c>
      <c r="L2" s="35" t="s">
        <v>63</v>
      </c>
      <c r="M2" s="36" t="s">
        <v>64</v>
      </c>
      <c r="N2" s="37"/>
      <c r="O2" s="37"/>
    </row>
    <row r="3" spans="1:15" ht="18" customHeight="1">
      <c r="A3" s="38">
        <v>1</v>
      </c>
      <c r="B3" s="39" t="s">
        <v>47</v>
      </c>
      <c r="C3" s="39" t="s">
        <v>590</v>
      </c>
      <c r="D3" s="39">
        <v>86</v>
      </c>
      <c r="E3" s="39">
        <v>9</v>
      </c>
      <c r="F3" s="39">
        <v>8</v>
      </c>
      <c r="G3" s="39">
        <v>7</v>
      </c>
      <c r="H3" s="3"/>
      <c r="I3" s="3"/>
      <c r="J3" s="3"/>
      <c r="K3" s="3"/>
      <c r="L3" s="3"/>
      <c r="M3" s="277"/>
      <c r="N3" s="33"/>
      <c r="O3" s="33"/>
    </row>
    <row r="4" spans="1:15" ht="18" customHeight="1">
      <c r="A4" s="38">
        <v>2</v>
      </c>
      <c r="B4" s="39" t="s">
        <v>48</v>
      </c>
      <c r="C4" s="39" t="s">
        <v>590</v>
      </c>
      <c r="D4" s="39">
        <v>88</v>
      </c>
      <c r="E4" s="39">
        <v>4.5</v>
      </c>
      <c r="F4" s="39">
        <v>6</v>
      </c>
      <c r="G4" s="39">
        <v>4</v>
      </c>
      <c r="H4" s="3"/>
      <c r="I4" s="3"/>
      <c r="J4" s="3"/>
      <c r="K4" s="3"/>
      <c r="L4" s="3"/>
      <c r="M4" s="277"/>
      <c r="N4" s="33"/>
      <c r="O4" s="33"/>
    </row>
    <row r="5" spans="1:15" ht="18" customHeight="1">
      <c r="A5" s="38">
        <v>3</v>
      </c>
      <c r="B5" s="39" t="s">
        <v>49</v>
      </c>
      <c r="C5" s="39" t="s">
        <v>590</v>
      </c>
      <c r="D5" s="39">
        <v>82</v>
      </c>
      <c r="E5" s="39">
        <v>8</v>
      </c>
      <c r="F5" s="39">
        <v>8.5</v>
      </c>
      <c r="G5" s="39">
        <v>9</v>
      </c>
      <c r="H5" s="3"/>
      <c r="I5" s="3"/>
      <c r="J5" s="3"/>
      <c r="K5" s="3"/>
      <c r="L5" s="3"/>
      <c r="M5" s="277"/>
      <c r="N5" s="33"/>
      <c r="O5" s="33"/>
    </row>
    <row r="6" spans="1:15" ht="18" customHeight="1">
      <c r="A6" s="38">
        <v>4</v>
      </c>
      <c r="B6" s="39" t="s">
        <v>50</v>
      </c>
      <c r="C6" s="39" t="s">
        <v>59</v>
      </c>
      <c r="D6" s="39">
        <v>87</v>
      </c>
      <c r="E6" s="39">
        <v>4</v>
      </c>
      <c r="F6" s="39">
        <v>6</v>
      </c>
      <c r="G6" s="39">
        <v>7</v>
      </c>
      <c r="H6" s="3"/>
      <c r="I6" s="3"/>
      <c r="J6" s="3"/>
      <c r="K6" s="3"/>
      <c r="L6" s="3"/>
      <c r="M6" s="277"/>
      <c r="N6" s="33"/>
      <c r="O6" s="33"/>
    </row>
    <row r="7" spans="1:15" ht="18" customHeight="1">
      <c r="A7" s="38">
        <v>5</v>
      </c>
      <c r="B7" s="39" t="s">
        <v>599</v>
      </c>
      <c r="C7" s="39" t="s">
        <v>59</v>
      </c>
      <c r="D7" s="39">
        <v>83</v>
      </c>
      <c r="E7" s="39">
        <v>10</v>
      </c>
      <c r="F7" s="39">
        <v>8</v>
      </c>
      <c r="G7" s="39">
        <v>9</v>
      </c>
      <c r="H7" s="3"/>
      <c r="I7" s="3"/>
      <c r="J7" s="3"/>
      <c r="K7" s="3"/>
      <c r="L7" s="3"/>
      <c r="M7" s="277"/>
      <c r="N7" s="33"/>
      <c r="O7" s="33"/>
    </row>
    <row r="8" spans="1:15" ht="18" customHeight="1">
      <c r="A8" s="38">
        <v>6</v>
      </c>
      <c r="B8" s="39" t="s">
        <v>51</v>
      </c>
      <c r="C8" s="39" t="s">
        <v>590</v>
      </c>
      <c r="D8" s="39">
        <v>88</v>
      </c>
      <c r="E8" s="39">
        <v>4</v>
      </c>
      <c r="F8" s="39">
        <v>4.5</v>
      </c>
      <c r="G8" s="39">
        <v>6</v>
      </c>
      <c r="H8" s="3"/>
      <c r="I8" s="3"/>
      <c r="J8" s="3"/>
      <c r="K8" s="3"/>
      <c r="L8" s="3"/>
      <c r="M8" s="277"/>
      <c r="N8" s="33"/>
      <c r="O8" s="33"/>
    </row>
    <row r="9" spans="1:15" ht="18" customHeight="1">
      <c r="A9" s="38">
        <v>7</v>
      </c>
      <c r="B9" s="39" t="s">
        <v>52</v>
      </c>
      <c r="C9" s="39" t="s">
        <v>590</v>
      </c>
      <c r="D9" s="39">
        <v>86</v>
      </c>
      <c r="E9" s="40">
        <v>3</v>
      </c>
      <c r="F9" s="39">
        <v>9</v>
      </c>
      <c r="G9" s="39">
        <v>7</v>
      </c>
      <c r="H9" s="3"/>
      <c r="I9" s="3"/>
      <c r="J9" s="3"/>
      <c r="K9" s="3"/>
      <c r="L9" s="3"/>
      <c r="M9" s="277"/>
      <c r="N9" s="33"/>
      <c r="O9" s="33"/>
    </row>
    <row r="10" spans="1:15" ht="18" customHeight="1">
      <c r="A10" s="38">
        <v>8</v>
      </c>
      <c r="B10" s="39" t="s">
        <v>53</v>
      </c>
      <c r="C10" s="39" t="s">
        <v>590</v>
      </c>
      <c r="D10" s="39">
        <v>88</v>
      </c>
      <c r="E10" s="39">
        <v>7.5</v>
      </c>
      <c r="F10" s="39">
        <v>5</v>
      </c>
      <c r="G10" s="39">
        <v>6</v>
      </c>
      <c r="H10" s="3"/>
      <c r="I10" s="3"/>
      <c r="J10" s="3"/>
      <c r="K10" s="3"/>
      <c r="L10" s="3"/>
      <c r="M10" s="277"/>
      <c r="N10" s="33"/>
      <c r="O10" s="33"/>
    </row>
    <row r="11" spans="1:15" ht="18" customHeight="1">
      <c r="A11" s="38">
        <v>9</v>
      </c>
      <c r="B11" s="39" t="s">
        <v>54</v>
      </c>
      <c r="C11" s="39" t="s">
        <v>590</v>
      </c>
      <c r="D11" s="39">
        <v>82</v>
      </c>
      <c r="E11" s="39">
        <v>4</v>
      </c>
      <c r="F11" s="39">
        <v>5</v>
      </c>
      <c r="G11" s="39">
        <v>5.5</v>
      </c>
      <c r="H11" s="3"/>
      <c r="I11" s="3"/>
      <c r="J11" s="3"/>
      <c r="K11" s="3"/>
      <c r="L11" s="3"/>
      <c r="M11" s="277"/>
      <c r="N11" s="33"/>
      <c r="O11" s="33"/>
    </row>
    <row r="12" spans="1:15" ht="18" customHeight="1">
      <c r="A12" s="38">
        <v>10</v>
      </c>
      <c r="B12" s="39" t="s">
        <v>55</v>
      </c>
      <c r="C12" s="39" t="s">
        <v>59</v>
      </c>
      <c r="D12" s="39">
        <v>87</v>
      </c>
      <c r="E12" s="39">
        <v>3</v>
      </c>
      <c r="F12" s="39">
        <v>5</v>
      </c>
      <c r="G12" s="39">
        <v>5</v>
      </c>
      <c r="H12" s="3"/>
      <c r="I12" s="3"/>
      <c r="J12" s="3"/>
      <c r="K12" s="3"/>
      <c r="L12" s="3"/>
      <c r="M12" s="277"/>
      <c r="N12" s="33"/>
      <c r="O12" s="33"/>
    </row>
    <row r="13" spans="1:15" ht="18" customHeight="1">
      <c r="A13" s="38">
        <v>11</v>
      </c>
      <c r="B13" s="39" t="s">
        <v>56</v>
      </c>
      <c r="C13" s="39" t="s">
        <v>590</v>
      </c>
      <c r="D13" s="39">
        <v>88</v>
      </c>
      <c r="E13" s="39">
        <v>6</v>
      </c>
      <c r="F13" s="39">
        <v>6</v>
      </c>
      <c r="G13" s="39">
        <v>8</v>
      </c>
      <c r="H13" s="3"/>
      <c r="I13" s="3"/>
      <c r="J13" s="3"/>
      <c r="K13" s="3"/>
      <c r="L13" s="3"/>
      <c r="M13" s="277"/>
      <c r="N13" s="33"/>
      <c r="O13" s="33"/>
    </row>
    <row r="14" spans="1:15" ht="18" customHeight="1">
      <c r="A14" s="38">
        <v>12</v>
      </c>
      <c r="B14" s="39" t="s">
        <v>57</v>
      </c>
      <c r="C14" s="39" t="s">
        <v>59</v>
      </c>
      <c r="D14" s="39">
        <v>84</v>
      </c>
      <c r="E14" s="39">
        <v>10</v>
      </c>
      <c r="F14" s="39">
        <v>4</v>
      </c>
      <c r="G14" s="39">
        <v>7</v>
      </c>
      <c r="H14" s="3"/>
      <c r="I14" s="3"/>
      <c r="J14" s="3"/>
      <c r="K14" s="3"/>
      <c r="L14" s="3"/>
      <c r="M14" s="277"/>
      <c r="N14" s="33"/>
      <c r="O14" s="33"/>
    </row>
    <row r="15" spans="1:15" ht="18" customHeight="1">
      <c r="A15" s="38">
        <v>13</v>
      </c>
      <c r="B15" s="39" t="s">
        <v>58</v>
      </c>
      <c r="C15" s="39" t="s">
        <v>59</v>
      </c>
      <c r="D15" s="39">
        <v>89</v>
      </c>
      <c r="E15" s="39">
        <v>9</v>
      </c>
      <c r="F15" s="39">
        <v>5</v>
      </c>
      <c r="G15" s="39">
        <v>6</v>
      </c>
      <c r="H15" s="3"/>
      <c r="I15" s="3"/>
      <c r="J15" s="3"/>
      <c r="K15" s="3"/>
      <c r="L15" s="3"/>
      <c r="M15" s="277"/>
      <c r="N15" s="33"/>
      <c r="O15" s="33"/>
    </row>
    <row r="16" spans="1:15" ht="18" customHeight="1">
      <c r="A16" s="41"/>
      <c r="B16" s="499" t="s">
        <v>60</v>
      </c>
      <c r="C16" s="500"/>
      <c r="D16" s="501"/>
      <c r="E16" s="42"/>
      <c r="F16" s="42"/>
      <c r="G16" s="42"/>
      <c r="H16" s="15"/>
      <c r="I16" s="15"/>
      <c r="J16" s="15"/>
      <c r="K16" s="15"/>
      <c r="L16" s="15"/>
      <c r="M16" s="278"/>
      <c r="N16" s="33"/>
      <c r="O16" s="33"/>
    </row>
    <row r="17" spans="1:15" ht="18" customHeight="1">
      <c r="A17" s="41"/>
      <c r="B17" s="499" t="s">
        <v>61</v>
      </c>
      <c r="C17" s="500"/>
      <c r="D17" s="501"/>
      <c r="E17" s="42"/>
      <c r="F17" s="42"/>
      <c r="G17" s="42"/>
      <c r="H17" s="15"/>
      <c r="I17" s="15"/>
      <c r="J17" s="15"/>
      <c r="K17" s="15"/>
      <c r="L17" s="15"/>
      <c r="M17" s="278"/>
      <c r="N17" s="33"/>
      <c r="O17" s="33"/>
    </row>
    <row r="18" spans="1:15" ht="18" customHeight="1" thickBot="1">
      <c r="A18" s="43"/>
      <c r="B18" s="502" t="s">
        <v>62</v>
      </c>
      <c r="C18" s="503"/>
      <c r="D18" s="504"/>
      <c r="E18" s="44"/>
      <c r="F18" s="44"/>
      <c r="G18" s="44"/>
      <c r="H18" s="276"/>
      <c r="I18" s="276"/>
      <c r="J18" s="276"/>
      <c r="K18" s="276"/>
      <c r="L18" s="276"/>
      <c r="M18" s="279"/>
      <c r="N18" s="33"/>
      <c r="O18" s="33"/>
    </row>
    <row r="19" spans="1:15" ht="16.5" thickTop="1" thickBot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15" ht="23.25" customHeight="1" thickTop="1" thickBot="1">
      <c r="A20" s="461" t="s">
        <v>600</v>
      </c>
      <c r="B20" s="33"/>
      <c r="C20" s="460" t="s">
        <v>655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 ht="23.25" customHeight="1" thickTop="1" thickBot="1">
      <c r="A21" s="462" t="s">
        <v>44</v>
      </c>
      <c r="B21" s="33"/>
      <c r="C21" s="460" t="s">
        <v>656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15" ht="23.25" customHeight="1" thickTop="1" thickBot="1">
      <c r="A22" s="464" t="s">
        <v>45</v>
      </c>
      <c r="B22" s="33"/>
      <c r="C22" s="463" t="s">
        <v>673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23.25" customHeight="1" thickTop="1" thickBot="1">
      <c r="A23" s="458" t="s">
        <v>46</v>
      </c>
      <c r="B23" s="33"/>
      <c r="C23" s="460" t="s">
        <v>657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5" ht="23.25" customHeight="1" thickTop="1" thickBot="1">
      <c r="A24" s="458" t="s">
        <v>63</v>
      </c>
      <c r="B24" s="33"/>
      <c r="C24" s="460" t="s">
        <v>658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5" ht="23.25" customHeight="1" thickTop="1">
      <c r="A25" s="458" t="s">
        <v>64</v>
      </c>
      <c r="B25" s="33"/>
      <c r="C25" s="460" t="s">
        <v>659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>
      <c r="A27" s="459" t="s">
        <v>60</v>
      </c>
      <c r="B27" s="33"/>
      <c r="C27" s="33" t="s">
        <v>660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5">
      <c r="A28" s="459" t="s">
        <v>61</v>
      </c>
      <c r="B28" s="33"/>
      <c r="C28" s="33" t="s">
        <v>661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>
      <c r="A29" s="459" t="s">
        <v>62</v>
      </c>
      <c r="B29" s="33"/>
      <c r="C29" s="33" t="s">
        <v>662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1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1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1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1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1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1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1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1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1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1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1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</sheetData>
  <mergeCells count="4">
    <mergeCell ref="A1:L1"/>
    <mergeCell ref="B16:D16"/>
    <mergeCell ref="B17:D17"/>
    <mergeCell ref="B18:D18"/>
  </mergeCells>
  <phoneticPr fontId="1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C26" sqref="C26"/>
    </sheetView>
  </sheetViews>
  <sheetFormatPr defaultColWidth="9.1796875" defaultRowHeight="15.5"/>
  <cols>
    <col min="1" max="1" width="6.54296875" style="18" customWidth="1"/>
    <col min="2" max="2" width="19.26953125" style="18" customWidth="1"/>
    <col min="3" max="3" width="11.7265625" style="18" customWidth="1"/>
    <col min="4" max="6" width="9.1796875" style="18"/>
    <col min="7" max="7" width="11" style="18" customWidth="1"/>
    <col min="8" max="9" width="11.453125" style="18" customWidth="1"/>
    <col min="10" max="16384" width="9.1796875" style="18"/>
  </cols>
  <sheetData>
    <row r="1" spans="1:21" s="234" customFormat="1" ht="20">
      <c r="A1" s="236"/>
      <c r="B1" s="505" t="s">
        <v>65</v>
      </c>
      <c r="C1" s="505"/>
      <c r="D1" s="505"/>
      <c r="E1" s="505"/>
      <c r="F1" s="505"/>
      <c r="G1" s="505"/>
      <c r="H1" s="505"/>
      <c r="I1" s="505"/>
      <c r="J1" s="236"/>
      <c r="K1" s="236"/>
      <c r="L1" s="236"/>
      <c r="M1" s="237"/>
      <c r="N1" s="237"/>
      <c r="O1" s="237"/>
      <c r="P1" s="237"/>
      <c r="Q1" s="237"/>
      <c r="R1" s="237"/>
      <c r="S1" s="237"/>
      <c r="T1" s="237"/>
      <c r="U1" s="237"/>
    </row>
    <row r="2" spans="1:21" s="234" customFormat="1" ht="20.5" thickBot="1">
      <c r="A2" s="506" t="s">
        <v>591</v>
      </c>
      <c r="B2" s="506"/>
      <c r="C2" s="506"/>
      <c r="D2" s="506"/>
      <c r="E2" s="506"/>
      <c r="F2" s="506"/>
      <c r="G2" s="506"/>
      <c r="H2" s="506"/>
      <c r="I2" s="506"/>
      <c r="J2" s="236"/>
      <c r="K2" s="236"/>
      <c r="L2" s="236"/>
      <c r="M2" s="237"/>
      <c r="N2" s="237"/>
      <c r="O2" s="237"/>
      <c r="P2" s="237"/>
      <c r="Q2" s="237"/>
      <c r="R2" s="237"/>
      <c r="S2" s="237"/>
      <c r="T2" s="237"/>
      <c r="U2" s="237"/>
    </row>
    <row r="3" spans="1:21" ht="16" thickTop="1">
      <c r="A3" s="47" t="s">
        <v>1</v>
      </c>
      <c r="B3" s="48" t="s">
        <v>66</v>
      </c>
      <c r="C3" s="48" t="s">
        <v>67</v>
      </c>
      <c r="D3" s="48" t="s">
        <v>68</v>
      </c>
      <c r="E3" s="48" t="s">
        <v>69</v>
      </c>
      <c r="F3" s="48" t="s">
        <v>70</v>
      </c>
      <c r="G3" s="48" t="s">
        <v>71</v>
      </c>
      <c r="H3" s="49" t="s">
        <v>72</v>
      </c>
      <c r="I3" s="280" t="s">
        <v>73</v>
      </c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>
      <c r="A4" s="51">
        <v>1</v>
      </c>
      <c r="B4" s="52" t="s">
        <v>74</v>
      </c>
      <c r="C4" s="52" t="s">
        <v>89</v>
      </c>
      <c r="D4" s="53">
        <v>1200</v>
      </c>
      <c r="E4" s="53">
        <v>25</v>
      </c>
      <c r="F4" s="17"/>
      <c r="G4" s="17"/>
      <c r="H4" s="17"/>
      <c r="I4" s="281"/>
      <c r="J4" s="45"/>
      <c r="K4" s="45"/>
      <c r="L4" s="45"/>
      <c r="M4" s="46"/>
      <c r="N4" s="46"/>
      <c r="O4" s="46"/>
      <c r="P4" s="46"/>
      <c r="Q4" s="46"/>
      <c r="R4" s="46"/>
      <c r="S4" s="46"/>
      <c r="T4" s="46"/>
      <c r="U4" s="46"/>
    </row>
    <row r="5" spans="1:21">
      <c r="A5" s="51">
        <v>2</v>
      </c>
      <c r="B5" s="52" t="s">
        <v>75</v>
      </c>
      <c r="C5" s="52" t="s">
        <v>90</v>
      </c>
      <c r="D5" s="53">
        <v>1600</v>
      </c>
      <c r="E5" s="53">
        <v>24</v>
      </c>
      <c r="F5" s="17"/>
      <c r="G5" s="17"/>
      <c r="H5" s="17"/>
      <c r="I5" s="281"/>
      <c r="J5" s="45"/>
      <c r="K5" s="45"/>
      <c r="L5" s="45"/>
      <c r="M5" s="46"/>
      <c r="N5" s="46"/>
      <c r="O5" s="46"/>
      <c r="P5" s="46"/>
      <c r="Q5" s="46"/>
      <c r="R5" s="46"/>
      <c r="S5" s="46"/>
      <c r="T5" s="46"/>
      <c r="U5" s="46"/>
    </row>
    <row r="6" spans="1:21">
      <c r="A6" s="51">
        <v>3</v>
      </c>
      <c r="B6" s="52" t="s">
        <v>76</v>
      </c>
      <c r="C6" s="52" t="s">
        <v>91</v>
      </c>
      <c r="D6" s="53">
        <v>1500</v>
      </c>
      <c r="E6" s="53">
        <v>26</v>
      </c>
      <c r="F6" s="17"/>
      <c r="G6" s="17"/>
      <c r="H6" s="17"/>
      <c r="I6" s="281"/>
      <c r="J6" s="45"/>
      <c r="K6" s="45"/>
      <c r="L6" s="45"/>
      <c r="M6" s="46"/>
      <c r="N6" s="46"/>
      <c r="O6" s="46"/>
      <c r="P6" s="46"/>
      <c r="Q6" s="46"/>
      <c r="R6" s="46"/>
      <c r="S6" s="46"/>
      <c r="T6" s="46"/>
      <c r="U6" s="46"/>
    </row>
    <row r="7" spans="1:21">
      <c r="A7" s="51">
        <v>4</v>
      </c>
      <c r="B7" s="52" t="s">
        <v>77</v>
      </c>
      <c r="C7" s="52" t="s">
        <v>90</v>
      </c>
      <c r="D7" s="53">
        <v>1300</v>
      </c>
      <c r="E7" s="53">
        <v>20</v>
      </c>
      <c r="F7" s="17"/>
      <c r="G7" s="17"/>
      <c r="H7" s="17"/>
      <c r="I7" s="281"/>
      <c r="J7" s="45"/>
      <c r="K7" s="45"/>
      <c r="L7" s="45"/>
      <c r="M7" s="46"/>
      <c r="N7" s="46"/>
      <c r="O7" s="46"/>
      <c r="P7" s="46"/>
      <c r="Q7" s="46"/>
      <c r="R7" s="46"/>
      <c r="S7" s="46"/>
      <c r="T7" s="46"/>
      <c r="U7" s="46"/>
    </row>
    <row r="8" spans="1:21">
      <c r="A8" s="51">
        <v>5</v>
      </c>
      <c r="B8" s="52" t="s">
        <v>78</v>
      </c>
      <c r="C8" s="52" t="s">
        <v>92</v>
      </c>
      <c r="D8" s="53">
        <v>1800</v>
      </c>
      <c r="E8" s="53">
        <v>23</v>
      </c>
      <c r="F8" s="17"/>
      <c r="G8" s="17"/>
      <c r="H8" s="17"/>
      <c r="I8" s="281"/>
      <c r="J8" s="45"/>
      <c r="K8" s="45"/>
      <c r="L8" s="45"/>
      <c r="M8" s="46"/>
      <c r="N8" s="46"/>
      <c r="O8" s="46"/>
      <c r="P8" s="46"/>
      <c r="Q8" s="46"/>
      <c r="R8" s="46"/>
      <c r="S8" s="46"/>
      <c r="T8" s="46"/>
      <c r="U8" s="46"/>
    </row>
    <row r="9" spans="1:21">
      <c r="A9" s="51">
        <v>6</v>
      </c>
      <c r="B9" s="52" t="s">
        <v>79</v>
      </c>
      <c r="C9" s="52" t="s">
        <v>93</v>
      </c>
      <c r="D9" s="53">
        <v>1500</v>
      </c>
      <c r="E9" s="53">
        <v>24</v>
      </c>
      <c r="F9" s="17"/>
      <c r="G9" s="17"/>
      <c r="H9" s="17"/>
      <c r="I9" s="281"/>
      <c r="J9" s="45"/>
      <c r="K9" s="45"/>
      <c r="L9" s="45"/>
      <c r="M9" s="46"/>
      <c r="N9" s="46"/>
      <c r="O9" s="46"/>
      <c r="P9" s="46"/>
      <c r="Q9" s="46"/>
      <c r="R9" s="46"/>
      <c r="S9" s="46"/>
      <c r="T9" s="46"/>
      <c r="U9" s="46"/>
    </row>
    <row r="10" spans="1:21">
      <c r="A10" s="51">
        <v>7</v>
      </c>
      <c r="B10" s="52" t="s">
        <v>80</v>
      </c>
      <c r="C10" s="52" t="s">
        <v>91</v>
      </c>
      <c r="D10" s="53">
        <v>1400</v>
      </c>
      <c r="E10" s="53">
        <v>27</v>
      </c>
      <c r="F10" s="17"/>
      <c r="G10" s="17"/>
      <c r="H10" s="17"/>
      <c r="I10" s="281"/>
      <c r="J10" s="45"/>
      <c r="K10" s="45"/>
      <c r="L10" s="45"/>
      <c r="M10" s="46"/>
      <c r="N10" s="46"/>
      <c r="O10" s="46"/>
      <c r="P10" s="46"/>
      <c r="Q10" s="46"/>
      <c r="R10" s="46"/>
      <c r="S10" s="46"/>
      <c r="T10" s="46"/>
      <c r="U10" s="46"/>
    </row>
    <row r="11" spans="1:21">
      <c r="A11" s="51">
        <v>8</v>
      </c>
      <c r="B11" s="52" t="s">
        <v>81</v>
      </c>
      <c r="C11" s="52" t="s">
        <v>94</v>
      </c>
      <c r="D11" s="53">
        <v>1600</v>
      </c>
      <c r="E11" s="53">
        <v>14</v>
      </c>
      <c r="F11" s="17"/>
      <c r="G11" s="17"/>
      <c r="H11" s="17"/>
      <c r="I11" s="281"/>
      <c r="J11" s="45"/>
      <c r="K11" s="45"/>
      <c r="L11" s="45"/>
      <c r="M11" s="46"/>
      <c r="N11" s="46"/>
      <c r="O11" s="46"/>
      <c r="P11" s="46"/>
      <c r="Q11" s="46"/>
      <c r="R11" s="46"/>
      <c r="S11" s="46"/>
      <c r="T11" s="46"/>
      <c r="U11" s="46"/>
    </row>
    <row r="12" spans="1:21">
      <c r="A12" s="51">
        <v>9</v>
      </c>
      <c r="B12" s="52" t="s">
        <v>82</v>
      </c>
      <c r="C12" s="52" t="s">
        <v>93</v>
      </c>
      <c r="D12" s="53">
        <v>150</v>
      </c>
      <c r="E12" s="53">
        <v>17</v>
      </c>
      <c r="F12" s="17"/>
      <c r="G12" s="17"/>
      <c r="H12" s="17"/>
      <c r="I12" s="281"/>
      <c r="J12" s="45"/>
      <c r="K12" s="45"/>
      <c r="L12" s="45"/>
      <c r="M12" s="46"/>
      <c r="N12" s="46"/>
      <c r="O12" s="46"/>
      <c r="P12" s="46"/>
      <c r="Q12" s="46"/>
      <c r="R12" s="46"/>
      <c r="S12" s="46"/>
      <c r="T12" s="46"/>
      <c r="U12" s="46"/>
    </row>
    <row r="13" spans="1:21">
      <c r="A13" s="51">
        <v>10</v>
      </c>
      <c r="B13" s="52" t="s">
        <v>87</v>
      </c>
      <c r="C13" s="52" t="s">
        <v>90</v>
      </c>
      <c r="D13" s="53">
        <v>1300</v>
      </c>
      <c r="E13" s="53">
        <v>23</v>
      </c>
      <c r="F13" s="17"/>
      <c r="G13" s="17"/>
      <c r="H13" s="17"/>
      <c r="I13" s="281"/>
      <c r="J13" s="45"/>
      <c r="K13" s="45"/>
      <c r="L13" s="45"/>
      <c r="M13" s="46"/>
      <c r="N13" s="46"/>
      <c r="O13" s="46"/>
      <c r="P13" s="46"/>
      <c r="Q13" s="46"/>
      <c r="R13" s="46"/>
      <c r="S13" s="46"/>
      <c r="T13" s="46"/>
      <c r="U13" s="46"/>
    </row>
    <row r="14" spans="1:21">
      <c r="A14" s="51">
        <v>11</v>
      </c>
      <c r="B14" s="52" t="s">
        <v>83</v>
      </c>
      <c r="C14" s="52" t="s">
        <v>95</v>
      </c>
      <c r="D14" s="53">
        <v>180</v>
      </c>
      <c r="E14" s="53">
        <v>22</v>
      </c>
      <c r="F14" s="17"/>
      <c r="G14" s="17"/>
      <c r="H14" s="17"/>
      <c r="I14" s="281"/>
      <c r="J14" s="45"/>
      <c r="K14" s="45"/>
      <c r="L14" s="45"/>
      <c r="M14" s="46"/>
      <c r="N14" s="46"/>
      <c r="O14" s="46"/>
      <c r="P14" s="46"/>
      <c r="Q14" s="46"/>
      <c r="R14" s="46"/>
      <c r="S14" s="46"/>
      <c r="T14" s="46"/>
      <c r="U14" s="46"/>
    </row>
    <row r="15" spans="1:21">
      <c r="A15" s="51">
        <v>12</v>
      </c>
      <c r="B15" s="52" t="s">
        <v>84</v>
      </c>
      <c r="C15" s="52" t="s">
        <v>90</v>
      </c>
      <c r="D15" s="53">
        <v>1500</v>
      </c>
      <c r="E15" s="53">
        <v>14</v>
      </c>
      <c r="F15" s="17"/>
      <c r="G15" s="17"/>
      <c r="H15" s="17"/>
      <c r="I15" s="281"/>
      <c r="J15" s="45"/>
      <c r="K15" s="45"/>
      <c r="L15" s="45"/>
      <c r="M15" s="46"/>
      <c r="N15" s="46"/>
      <c r="O15" s="46"/>
      <c r="P15" s="46"/>
      <c r="Q15" s="46"/>
      <c r="R15" s="46"/>
      <c r="S15" s="46"/>
      <c r="T15" s="46"/>
      <c r="U15" s="46"/>
    </row>
    <row r="16" spans="1:21">
      <c r="A16" s="51">
        <v>13</v>
      </c>
      <c r="B16" s="52" t="s">
        <v>85</v>
      </c>
      <c r="C16" s="52" t="s">
        <v>96</v>
      </c>
      <c r="D16" s="53">
        <v>1800</v>
      </c>
      <c r="E16" s="53">
        <v>23</v>
      </c>
      <c r="F16" s="17"/>
      <c r="G16" s="17"/>
      <c r="H16" s="17"/>
      <c r="I16" s="281"/>
      <c r="J16" s="45"/>
      <c r="K16" s="45"/>
      <c r="L16" s="45"/>
      <c r="M16" s="46"/>
      <c r="N16" s="46"/>
      <c r="O16" s="46"/>
      <c r="P16" s="46"/>
      <c r="Q16" s="46"/>
      <c r="R16" s="46"/>
      <c r="S16" s="46"/>
      <c r="T16" s="46"/>
      <c r="U16" s="46"/>
    </row>
    <row r="17" spans="1:21">
      <c r="A17" s="51">
        <v>14</v>
      </c>
      <c r="B17" s="52" t="s">
        <v>88</v>
      </c>
      <c r="C17" s="52" t="s">
        <v>89</v>
      </c>
      <c r="D17" s="53">
        <v>1600</v>
      </c>
      <c r="E17" s="53">
        <v>27</v>
      </c>
      <c r="F17" s="17"/>
      <c r="G17" s="17"/>
      <c r="H17" s="17"/>
      <c r="I17" s="281"/>
      <c r="J17" s="45"/>
      <c r="K17" s="45"/>
      <c r="L17" s="45"/>
      <c r="M17" s="46"/>
      <c r="N17" s="46"/>
      <c r="O17" s="46"/>
      <c r="P17" s="46"/>
      <c r="Q17" s="46"/>
      <c r="R17" s="46"/>
      <c r="S17" s="46"/>
      <c r="T17" s="46"/>
      <c r="U17" s="46"/>
    </row>
    <row r="18" spans="1:21" ht="16" thickBot="1">
      <c r="A18" s="54">
        <v>15</v>
      </c>
      <c r="B18" s="55" t="s">
        <v>86</v>
      </c>
      <c r="C18" s="55" t="s">
        <v>93</v>
      </c>
      <c r="D18" s="56">
        <v>1300</v>
      </c>
      <c r="E18" s="56">
        <v>26</v>
      </c>
      <c r="F18" s="57"/>
      <c r="G18" s="57"/>
      <c r="H18" s="57"/>
      <c r="I18" s="282"/>
      <c r="J18" s="45"/>
      <c r="K18" s="45"/>
      <c r="L18" s="45"/>
      <c r="M18" s="46"/>
      <c r="N18" s="46"/>
      <c r="O18" s="46"/>
      <c r="P18" s="46"/>
      <c r="Q18" s="46"/>
      <c r="R18" s="46"/>
      <c r="S18" s="46"/>
      <c r="T18" s="46"/>
      <c r="U18" s="46"/>
    </row>
    <row r="19" spans="1:21" ht="16" thickTop="1">
      <c r="A19" s="58"/>
      <c r="B19" s="59" t="s">
        <v>97</v>
      </c>
      <c r="C19" s="17"/>
      <c r="D19" s="17"/>
      <c r="E19" s="17"/>
      <c r="F19" s="17"/>
      <c r="G19" s="17"/>
      <c r="H19" s="17"/>
      <c r="I19" s="281"/>
      <c r="J19" s="45"/>
      <c r="K19" s="45"/>
      <c r="L19" s="45"/>
      <c r="M19" s="46"/>
      <c r="N19" s="46"/>
      <c r="O19" s="46"/>
      <c r="P19" s="46"/>
      <c r="Q19" s="46"/>
      <c r="R19" s="46"/>
      <c r="S19" s="46"/>
      <c r="T19" s="46"/>
      <c r="U19" s="46"/>
    </row>
    <row r="20" spans="1:21">
      <c r="A20" s="60"/>
      <c r="B20" s="61" t="s">
        <v>98</v>
      </c>
      <c r="C20" s="17"/>
      <c r="D20" s="17"/>
      <c r="E20" s="17"/>
      <c r="F20" s="17"/>
      <c r="G20" s="17"/>
      <c r="H20" s="17"/>
      <c r="I20" s="281"/>
      <c r="J20" s="45"/>
      <c r="K20" s="45"/>
      <c r="L20" s="45"/>
      <c r="M20" s="46"/>
      <c r="N20" s="46"/>
      <c r="O20" s="46"/>
      <c r="P20" s="46"/>
      <c r="Q20" s="46"/>
      <c r="R20" s="46"/>
      <c r="S20" s="46"/>
      <c r="T20" s="46"/>
      <c r="U20" s="46"/>
    </row>
    <row r="21" spans="1:21">
      <c r="A21" s="60"/>
      <c r="B21" s="61" t="s">
        <v>61</v>
      </c>
      <c r="C21" s="17"/>
      <c r="D21" s="17"/>
      <c r="E21" s="17"/>
      <c r="F21" s="17"/>
      <c r="G21" s="17"/>
      <c r="H21" s="17"/>
      <c r="I21" s="281"/>
      <c r="J21" s="45"/>
      <c r="K21" s="45"/>
      <c r="L21" s="45"/>
      <c r="M21" s="46"/>
      <c r="N21" s="46"/>
      <c r="O21" s="46"/>
      <c r="P21" s="46"/>
      <c r="Q21" s="46"/>
      <c r="R21" s="46"/>
      <c r="S21" s="46"/>
      <c r="T21" s="46"/>
      <c r="U21" s="46"/>
    </row>
    <row r="22" spans="1:21" ht="16" thickBot="1">
      <c r="A22" s="62"/>
      <c r="B22" s="63" t="s">
        <v>99</v>
      </c>
      <c r="C22" s="283"/>
      <c r="D22" s="283"/>
      <c r="E22" s="283"/>
      <c r="F22" s="283"/>
      <c r="G22" s="283"/>
      <c r="H22" s="283"/>
      <c r="I22" s="284"/>
      <c r="J22" s="45"/>
      <c r="K22" s="45"/>
      <c r="L22" s="45"/>
      <c r="M22" s="46"/>
      <c r="N22" s="46"/>
      <c r="O22" s="46"/>
      <c r="P22" s="46"/>
      <c r="Q22" s="46"/>
      <c r="R22" s="46"/>
      <c r="S22" s="46"/>
      <c r="T22" s="46"/>
      <c r="U22" s="46"/>
    </row>
    <row r="23" spans="1:21" ht="16" thickTop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6"/>
      <c r="N23" s="46"/>
      <c r="O23" s="46"/>
      <c r="P23" s="46"/>
      <c r="Q23" s="46"/>
      <c r="R23" s="46"/>
      <c r="S23" s="46"/>
      <c r="T23" s="46"/>
      <c r="U23" s="46"/>
    </row>
    <row r="24" spans="1:21">
      <c r="A24" s="45"/>
      <c r="B24" s="465" t="s">
        <v>620</v>
      </c>
      <c r="C24" s="264" t="s">
        <v>621</v>
      </c>
      <c r="D24" s="45"/>
      <c r="E24" s="45"/>
      <c r="F24" s="45"/>
      <c r="G24" s="45"/>
      <c r="H24" s="45"/>
      <c r="I24" s="45"/>
      <c r="J24" s="45"/>
      <c r="K24" s="45"/>
      <c r="L24" s="45"/>
      <c r="M24" s="46"/>
      <c r="N24" s="46"/>
      <c r="O24" s="46"/>
      <c r="P24" s="46"/>
      <c r="Q24" s="46"/>
      <c r="R24" s="46"/>
      <c r="S24" s="46"/>
      <c r="T24" s="46"/>
      <c r="U24" s="46"/>
    </row>
    <row r="25" spans="1:21">
      <c r="A25" s="45"/>
      <c r="B25" s="465" t="s">
        <v>71</v>
      </c>
      <c r="C25" s="264" t="s">
        <v>622</v>
      </c>
      <c r="D25" s="45"/>
      <c r="E25" s="45"/>
      <c r="F25" s="45"/>
      <c r="G25" s="45"/>
      <c r="H25" s="45"/>
      <c r="I25" s="45"/>
      <c r="J25" s="45"/>
      <c r="K25" s="45"/>
      <c r="L25" s="45"/>
      <c r="M25" s="46"/>
      <c r="N25" s="46"/>
      <c r="O25" s="46"/>
      <c r="P25" s="46"/>
      <c r="Q25" s="46"/>
      <c r="R25" s="46"/>
      <c r="S25" s="46"/>
      <c r="T25" s="46"/>
      <c r="U25" s="46"/>
    </row>
    <row r="26" spans="1:21" ht="23">
      <c r="A26" s="45"/>
      <c r="B26" s="465" t="s">
        <v>72</v>
      </c>
      <c r="C26" s="466" t="s">
        <v>665</v>
      </c>
      <c r="D26" s="45"/>
      <c r="E26" s="45"/>
      <c r="F26" s="45"/>
      <c r="G26" s="45"/>
      <c r="H26" s="45"/>
      <c r="I26" s="45"/>
      <c r="J26" s="45"/>
      <c r="K26" s="45"/>
      <c r="L26" s="45"/>
      <c r="M26" s="46"/>
      <c r="N26" s="46"/>
      <c r="O26" s="46"/>
      <c r="P26" s="46"/>
      <c r="Q26" s="46"/>
      <c r="R26" s="46"/>
      <c r="S26" s="46"/>
      <c r="T26" s="46"/>
      <c r="U26" s="46"/>
    </row>
    <row r="27" spans="1:2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6"/>
      <c r="N27" s="46"/>
      <c r="O27" s="46"/>
      <c r="P27" s="46"/>
      <c r="Q27" s="46"/>
      <c r="R27" s="46"/>
      <c r="S27" s="46"/>
      <c r="T27" s="46"/>
      <c r="U27" s="46"/>
    </row>
    <row r="28" spans="1:21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6"/>
      <c r="N28" s="46"/>
      <c r="O28" s="46"/>
      <c r="P28" s="46"/>
      <c r="Q28" s="46"/>
      <c r="R28" s="46"/>
      <c r="S28" s="46"/>
      <c r="T28" s="46"/>
      <c r="U28" s="46"/>
    </row>
  </sheetData>
  <mergeCells count="2">
    <mergeCell ref="B1:I1"/>
    <mergeCell ref="A2:I2"/>
  </mergeCells>
  <phoneticPr fontId="1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workbookViewId="0">
      <selection activeCell="G23" sqref="G23"/>
    </sheetView>
  </sheetViews>
  <sheetFormatPr defaultColWidth="9.1796875" defaultRowHeight="15.5"/>
  <cols>
    <col min="1" max="1" width="5.7265625" style="18" customWidth="1"/>
    <col min="2" max="2" width="9.1796875" style="18"/>
    <col min="3" max="3" width="10.453125" style="18" bestFit="1" customWidth="1"/>
    <col min="4" max="4" width="9.1796875" style="18"/>
    <col min="5" max="5" width="10.7265625" style="18" customWidth="1"/>
    <col min="6" max="6" width="10.453125" style="18" customWidth="1"/>
    <col min="7" max="7" width="10.1796875" style="18" customWidth="1"/>
    <col min="8" max="8" width="12.26953125" style="18" customWidth="1"/>
    <col min="9" max="10" width="9.1796875" style="18"/>
    <col min="11" max="11" width="9.1796875" style="79"/>
    <col min="12" max="12" width="5.54296875" style="18" customWidth="1"/>
    <col min="13" max="16384" width="9.1796875" style="18"/>
  </cols>
  <sheetData>
    <row r="1" spans="1:26" s="234" customFormat="1" ht="20.5" thickBot="1">
      <c r="A1" s="508" t="s">
        <v>0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238"/>
      <c r="M1" s="507" t="s">
        <v>100</v>
      </c>
      <c r="N1" s="507"/>
      <c r="O1" s="507"/>
      <c r="P1" s="238"/>
      <c r="Q1" s="238"/>
      <c r="R1" s="238"/>
      <c r="S1" s="238"/>
      <c r="T1" s="238"/>
      <c r="U1" s="238"/>
      <c r="V1" s="238"/>
      <c r="W1" s="238"/>
      <c r="X1" s="238"/>
      <c r="Y1" s="239"/>
      <c r="Z1" s="239"/>
    </row>
    <row r="2" spans="1:26" ht="39" customHeight="1" thickTop="1">
      <c r="A2" s="66" t="s">
        <v>1</v>
      </c>
      <c r="B2" s="67" t="s">
        <v>111</v>
      </c>
      <c r="C2" s="67" t="s">
        <v>110</v>
      </c>
      <c r="D2" s="67" t="s">
        <v>3</v>
      </c>
      <c r="E2" s="67" t="s">
        <v>101</v>
      </c>
      <c r="F2" s="68" t="s">
        <v>115</v>
      </c>
      <c r="G2" s="67" t="s">
        <v>112</v>
      </c>
      <c r="H2" s="67" t="s">
        <v>602</v>
      </c>
      <c r="I2" s="67" t="s">
        <v>113</v>
      </c>
      <c r="J2" s="67" t="s">
        <v>114</v>
      </c>
      <c r="K2" s="69" t="s">
        <v>102</v>
      </c>
      <c r="L2" s="286"/>
      <c r="M2" s="288" t="s">
        <v>103</v>
      </c>
      <c r="N2" s="289" t="s">
        <v>104</v>
      </c>
      <c r="O2" s="290" t="s">
        <v>105</v>
      </c>
      <c r="P2" s="64"/>
      <c r="Q2" s="64"/>
      <c r="R2" s="64"/>
      <c r="S2" s="64"/>
      <c r="T2" s="64"/>
      <c r="U2" s="64"/>
      <c r="V2" s="64"/>
      <c r="W2" s="64"/>
      <c r="X2" s="64"/>
      <c r="Y2" s="65"/>
      <c r="Z2" s="65"/>
    </row>
    <row r="3" spans="1:26" ht="20.25" customHeight="1">
      <c r="A3" s="70">
        <v>1</v>
      </c>
      <c r="B3" s="71" t="s">
        <v>9</v>
      </c>
      <c r="C3" s="71" t="s">
        <v>26</v>
      </c>
      <c r="D3" s="71" t="s">
        <v>27</v>
      </c>
      <c r="E3" s="72">
        <v>41404</v>
      </c>
      <c r="F3" s="73">
        <v>41417</v>
      </c>
      <c r="G3" s="17"/>
      <c r="H3" s="17"/>
      <c r="I3" s="17"/>
      <c r="J3" s="17"/>
      <c r="K3" s="281"/>
      <c r="L3" s="287"/>
      <c r="M3" s="285" t="s">
        <v>106</v>
      </c>
      <c r="N3" s="17">
        <v>55</v>
      </c>
      <c r="O3" s="281">
        <v>10</v>
      </c>
      <c r="P3" s="64"/>
      <c r="Q3" s="64"/>
      <c r="R3" s="64"/>
      <c r="S3" s="64"/>
      <c r="T3" s="64"/>
      <c r="U3" s="64"/>
      <c r="V3" s="64"/>
      <c r="W3" s="64"/>
      <c r="X3" s="64"/>
      <c r="Y3" s="65"/>
      <c r="Z3" s="65"/>
    </row>
    <row r="4" spans="1:26" ht="20.25" customHeight="1">
      <c r="A4" s="70">
        <v>2</v>
      </c>
      <c r="B4" s="71" t="s">
        <v>10</v>
      </c>
      <c r="C4" s="71" t="s">
        <v>25</v>
      </c>
      <c r="D4" s="71" t="s">
        <v>28</v>
      </c>
      <c r="E4" s="72">
        <v>41417</v>
      </c>
      <c r="F4" s="73">
        <v>41436</v>
      </c>
      <c r="G4" s="17"/>
      <c r="H4" s="17"/>
      <c r="I4" s="17"/>
      <c r="J4" s="17"/>
      <c r="K4" s="281"/>
      <c r="L4" s="287"/>
      <c r="M4" s="285" t="s">
        <v>109</v>
      </c>
      <c r="N4" s="17">
        <v>50</v>
      </c>
      <c r="O4" s="281">
        <v>9</v>
      </c>
      <c r="P4" s="64"/>
      <c r="Q4" s="64"/>
      <c r="R4" s="64"/>
      <c r="S4" s="64"/>
      <c r="T4" s="64"/>
      <c r="U4" s="64"/>
      <c r="V4" s="64"/>
      <c r="W4" s="64"/>
      <c r="X4" s="64"/>
      <c r="Y4" s="65"/>
      <c r="Z4" s="65"/>
    </row>
    <row r="5" spans="1:26" ht="20.25" customHeight="1">
      <c r="A5" s="70">
        <v>3</v>
      </c>
      <c r="B5" s="71" t="s">
        <v>11</v>
      </c>
      <c r="C5" s="71" t="s">
        <v>24</v>
      </c>
      <c r="D5" s="71" t="s">
        <v>29</v>
      </c>
      <c r="E5" s="72">
        <v>41406</v>
      </c>
      <c r="F5" s="73">
        <v>41444</v>
      </c>
      <c r="G5" s="17"/>
      <c r="H5" s="17"/>
      <c r="I5" s="17"/>
      <c r="J5" s="17"/>
      <c r="K5" s="281"/>
      <c r="L5" s="287"/>
      <c r="M5" s="285" t="s">
        <v>107</v>
      </c>
      <c r="N5" s="17">
        <v>45</v>
      </c>
      <c r="O5" s="281">
        <v>8</v>
      </c>
      <c r="P5" s="64"/>
      <c r="Q5" s="64"/>
      <c r="R5" s="64"/>
      <c r="S5" s="64"/>
      <c r="T5" s="64"/>
      <c r="U5" s="64"/>
      <c r="V5" s="64"/>
      <c r="W5" s="64"/>
      <c r="X5" s="64"/>
      <c r="Y5" s="65"/>
      <c r="Z5" s="65"/>
    </row>
    <row r="6" spans="1:26" ht="20.25" customHeight="1" thickBot="1">
      <c r="A6" s="70">
        <v>4</v>
      </c>
      <c r="B6" s="71" t="s">
        <v>12</v>
      </c>
      <c r="C6" s="71" t="s">
        <v>23</v>
      </c>
      <c r="D6" s="71" t="s">
        <v>30</v>
      </c>
      <c r="E6" s="72">
        <v>41420</v>
      </c>
      <c r="F6" s="73">
        <v>41432</v>
      </c>
      <c r="G6" s="17"/>
      <c r="H6" s="17"/>
      <c r="I6" s="17"/>
      <c r="J6" s="17"/>
      <c r="K6" s="281"/>
      <c r="L6" s="287"/>
      <c r="M6" s="74" t="s">
        <v>108</v>
      </c>
      <c r="N6" s="283">
        <v>42</v>
      </c>
      <c r="O6" s="284">
        <v>7</v>
      </c>
      <c r="P6" s="64"/>
      <c r="Q6" s="64"/>
      <c r="R6" s="64"/>
      <c r="S6" s="64"/>
      <c r="T6" s="64"/>
      <c r="U6" s="64"/>
      <c r="V6" s="64"/>
      <c r="W6" s="64"/>
      <c r="X6" s="64"/>
      <c r="Y6" s="65"/>
      <c r="Z6" s="65"/>
    </row>
    <row r="7" spans="1:26" ht="20.25" customHeight="1" thickTop="1">
      <c r="A7" s="70">
        <v>5</v>
      </c>
      <c r="B7" s="71" t="s">
        <v>13</v>
      </c>
      <c r="C7" s="71" t="s">
        <v>22</v>
      </c>
      <c r="D7" s="71" t="s">
        <v>29</v>
      </c>
      <c r="E7" s="72">
        <v>41417</v>
      </c>
      <c r="F7" s="73">
        <v>41431</v>
      </c>
      <c r="G7" s="17"/>
      <c r="H7" s="17"/>
      <c r="I7" s="17"/>
      <c r="J7" s="17"/>
      <c r="K7" s="281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5"/>
      <c r="Z7" s="65"/>
    </row>
    <row r="8" spans="1:26" ht="20.25" customHeight="1">
      <c r="A8" s="70">
        <v>6</v>
      </c>
      <c r="B8" s="71" t="s">
        <v>14</v>
      </c>
      <c r="C8" s="71" t="s">
        <v>11</v>
      </c>
      <c r="D8" s="71" t="s">
        <v>31</v>
      </c>
      <c r="E8" s="72">
        <v>41407</v>
      </c>
      <c r="F8" s="73">
        <v>41421</v>
      </c>
      <c r="G8" s="17"/>
      <c r="H8" s="17"/>
      <c r="I8" s="17"/>
      <c r="J8" s="17"/>
      <c r="K8" s="281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5"/>
      <c r="Z8" s="65"/>
    </row>
    <row r="9" spans="1:26" ht="20.25" customHeight="1">
      <c r="A9" s="70">
        <v>7</v>
      </c>
      <c r="B9" s="71" t="s">
        <v>13</v>
      </c>
      <c r="C9" s="71" t="s">
        <v>21</v>
      </c>
      <c r="D9" s="71" t="s">
        <v>32</v>
      </c>
      <c r="E9" s="72">
        <v>41418</v>
      </c>
      <c r="F9" s="73">
        <v>41431</v>
      </c>
      <c r="G9" s="17"/>
      <c r="H9" s="17"/>
      <c r="I9" s="17"/>
      <c r="J9" s="17"/>
      <c r="K9" s="281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5"/>
      <c r="Z9" s="65"/>
    </row>
    <row r="10" spans="1:26" ht="20.25" customHeight="1">
      <c r="A10" s="70">
        <v>8</v>
      </c>
      <c r="B10" s="71" t="s">
        <v>15</v>
      </c>
      <c r="C10" s="71" t="s">
        <v>20</v>
      </c>
      <c r="D10" s="71" t="s">
        <v>27</v>
      </c>
      <c r="E10" s="72">
        <v>41418</v>
      </c>
      <c r="F10" s="73">
        <v>41441</v>
      </c>
      <c r="G10" s="17"/>
      <c r="H10" s="17"/>
      <c r="I10" s="17"/>
      <c r="J10" s="17"/>
      <c r="K10" s="281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5"/>
      <c r="Z10" s="65"/>
    </row>
    <row r="11" spans="1:26" ht="20.25" customHeight="1">
      <c r="A11" s="70">
        <v>9</v>
      </c>
      <c r="B11" s="71" t="s">
        <v>16</v>
      </c>
      <c r="C11" s="71" t="s">
        <v>19</v>
      </c>
      <c r="D11" s="71" t="s">
        <v>33</v>
      </c>
      <c r="E11" s="72">
        <v>41420</v>
      </c>
      <c r="F11" s="73">
        <v>41443</v>
      </c>
      <c r="G11" s="17"/>
      <c r="H11" s="17"/>
      <c r="I11" s="17"/>
      <c r="J11" s="17"/>
      <c r="K11" s="281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5"/>
      <c r="Z11" s="65"/>
    </row>
    <row r="12" spans="1:26" ht="20.25" customHeight="1" thickBot="1">
      <c r="A12" s="74">
        <v>10</v>
      </c>
      <c r="B12" s="75" t="s">
        <v>17</v>
      </c>
      <c r="C12" s="75" t="s">
        <v>18</v>
      </c>
      <c r="D12" s="75" t="s">
        <v>34</v>
      </c>
      <c r="E12" s="76">
        <v>41422</v>
      </c>
      <c r="F12" s="77">
        <v>41443</v>
      </c>
      <c r="G12" s="283"/>
      <c r="H12" s="283"/>
      <c r="I12" s="283"/>
      <c r="J12" s="283"/>
      <c r="K12" s="28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5"/>
      <c r="Z12" s="65"/>
    </row>
    <row r="13" spans="1:26" ht="16" thickTop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78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5"/>
      <c r="Z13" s="65"/>
    </row>
    <row r="14" spans="1:26">
      <c r="A14" s="64"/>
      <c r="B14" s="64" t="s">
        <v>603</v>
      </c>
      <c r="D14" s="260" t="s">
        <v>619</v>
      </c>
      <c r="E14" s="64"/>
      <c r="F14" s="64"/>
      <c r="G14" s="64"/>
      <c r="H14" s="64"/>
      <c r="I14" s="64"/>
      <c r="J14" s="64"/>
      <c r="K14" s="78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5"/>
      <c r="Z14" s="65"/>
    </row>
    <row r="15" spans="1:26">
      <c r="A15" s="64"/>
      <c r="B15" s="64" t="s">
        <v>604</v>
      </c>
      <c r="C15" s="64"/>
      <c r="D15" s="260" t="s">
        <v>618</v>
      </c>
      <c r="E15" s="64"/>
      <c r="F15" s="64"/>
      <c r="G15" s="64"/>
      <c r="H15" s="64"/>
      <c r="I15" s="64"/>
      <c r="J15" s="64"/>
      <c r="K15" s="78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5"/>
      <c r="Z15" s="65"/>
    </row>
    <row r="16" spans="1:26">
      <c r="A16" s="64"/>
      <c r="B16" s="64" t="s">
        <v>605</v>
      </c>
      <c r="C16" s="64"/>
      <c r="D16" s="260" t="s">
        <v>606</v>
      </c>
      <c r="E16" s="64"/>
      <c r="F16" s="64"/>
      <c r="G16" s="64"/>
      <c r="H16" s="64"/>
      <c r="I16" s="64"/>
      <c r="J16" s="64"/>
      <c r="K16" s="78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5"/>
      <c r="Z16" s="65"/>
    </row>
    <row r="17" spans="1:26" ht="25">
      <c r="A17" s="64"/>
      <c r="B17" s="64" t="s">
        <v>102</v>
      </c>
      <c r="C17" s="64"/>
      <c r="D17" s="260" t="s">
        <v>663</v>
      </c>
      <c r="E17" s="64"/>
      <c r="F17" s="64"/>
      <c r="G17" s="64"/>
      <c r="H17" s="64"/>
      <c r="I17" s="64"/>
      <c r="J17" s="64"/>
      <c r="K17" s="78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5"/>
      <c r="Z17" s="65"/>
    </row>
    <row r="18" spans="1:26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78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5"/>
    </row>
    <row r="19" spans="1:26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78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5"/>
      <c r="Z19" s="65"/>
    </row>
    <row r="20" spans="1:26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78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5"/>
      <c r="Z20" s="65"/>
    </row>
    <row r="21" spans="1:26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78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5"/>
      <c r="Z21" s="65"/>
    </row>
    <row r="22" spans="1:26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78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5"/>
      <c r="Z22" s="65"/>
    </row>
    <row r="23" spans="1:26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78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5"/>
      <c r="Z23" s="65"/>
    </row>
    <row r="24" spans="1:26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78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5"/>
      <c r="Z24" s="65"/>
    </row>
    <row r="25" spans="1:26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78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5"/>
      <c r="Z25" s="65"/>
    </row>
    <row r="26" spans="1:26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78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5"/>
      <c r="Z26" s="65"/>
    </row>
    <row r="27" spans="1:26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78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5"/>
      <c r="Z27" s="65"/>
    </row>
    <row r="28" spans="1:26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78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</sheetData>
  <mergeCells count="2">
    <mergeCell ref="M1:O1"/>
    <mergeCell ref="A1:K1"/>
  </mergeCells>
  <phoneticPr fontId="1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activeCell="H4" sqref="H4"/>
    </sheetView>
  </sheetViews>
  <sheetFormatPr defaultColWidth="9.1796875" defaultRowHeight="15.5"/>
  <cols>
    <col min="1" max="1" width="12.54296875" style="18" customWidth="1"/>
    <col min="2" max="2" width="12.1796875" style="18" customWidth="1"/>
    <col min="3" max="3" width="11.7265625" style="18" customWidth="1"/>
    <col min="4" max="4" width="13.26953125" style="18" customWidth="1"/>
    <col min="5" max="5" width="10.1796875" style="18" customWidth="1"/>
    <col min="6" max="6" width="9.1796875" style="18"/>
    <col min="7" max="7" width="11.54296875" style="18" customWidth="1"/>
    <col min="8" max="8" width="10.54296875" style="18" customWidth="1"/>
    <col min="9" max="9" width="11.7265625" style="18" customWidth="1"/>
    <col min="10" max="16384" width="9.1796875" style="18"/>
  </cols>
  <sheetData>
    <row r="1" spans="1:16" s="230" customFormat="1" ht="20.5" thickBot="1">
      <c r="A1" s="509" t="s">
        <v>117</v>
      </c>
      <c r="B1" s="509"/>
      <c r="C1" s="509"/>
      <c r="D1" s="509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</row>
    <row r="2" spans="1:16" ht="34.5" customHeight="1" thickTop="1">
      <c r="A2" s="81" t="s">
        <v>118</v>
      </c>
      <c r="B2" s="82" t="s">
        <v>119</v>
      </c>
      <c r="C2" s="82" t="s">
        <v>120</v>
      </c>
      <c r="D2" s="83" t="s">
        <v>121</v>
      </c>
      <c r="E2" s="80"/>
      <c r="F2" s="80"/>
      <c r="G2" s="80"/>
      <c r="H2" s="80"/>
      <c r="J2" s="80"/>
      <c r="K2" s="80"/>
      <c r="L2" s="80"/>
      <c r="M2" s="80"/>
      <c r="N2" s="80"/>
      <c r="O2" s="80"/>
      <c r="P2" s="80"/>
    </row>
    <row r="3" spans="1:16" ht="18.75" customHeight="1">
      <c r="A3" s="84" t="s">
        <v>122</v>
      </c>
      <c r="B3" s="85" t="s">
        <v>125</v>
      </c>
      <c r="C3" s="85">
        <v>25000</v>
      </c>
      <c r="D3" s="86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ht="18.75" customHeight="1">
      <c r="A4" s="87">
        <v>555</v>
      </c>
      <c r="B4" s="85" t="s">
        <v>126</v>
      </c>
      <c r="C4" s="85">
        <v>10000</v>
      </c>
      <c r="D4" s="88" t="s">
        <v>130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ht="18.75" customHeight="1">
      <c r="A5" s="84" t="s">
        <v>123</v>
      </c>
      <c r="B5" s="85" t="s">
        <v>127</v>
      </c>
      <c r="C5" s="85">
        <v>4500</v>
      </c>
      <c r="D5" s="86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ht="18.75" customHeight="1">
      <c r="A6" s="84" t="s">
        <v>124</v>
      </c>
      <c r="B6" s="85" t="s">
        <v>128</v>
      </c>
      <c r="C6" s="85">
        <v>15000</v>
      </c>
      <c r="D6" s="88" t="s">
        <v>130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7" spans="1:16" ht="18.75" customHeight="1" thickBot="1">
      <c r="A7" s="89" t="s">
        <v>136</v>
      </c>
      <c r="B7" s="90" t="s">
        <v>129</v>
      </c>
      <c r="C7" s="90">
        <v>20000</v>
      </c>
      <c r="D7" s="91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 ht="16" thickTop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</row>
    <row r="9" spans="1:16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0" spans="1:16" s="230" customFormat="1" ht="20.5" thickBot="1">
      <c r="A10" s="241"/>
      <c r="B10" s="509" t="s">
        <v>131</v>
      </c>
      <c r="C10" s="509"/>
      <c r="D10" s="509"/>
      <c r="E10" s="509"/>
      <c r="F10" s="509"/>
      <c r="G10" s="509"/>
      <c r="H10" s="509"/>
      <c r="I10" s="509"/>
      <c r="J10" s="240"/>
      <c r="K10" s="240"/>
      <c r="L10" s="240"/>
      <c r="M10" s="240"/>
      <c r="N10" s="240"/>
      <c r="O10" s="240"/>
      <c r="P10" s="240"/>
    </row>
    <row r="11" spans="1:16" ht="31.5" thickTop="1">
      <c r="A11" s="92" t="s">
        <v>116</v>
      </c>
      <c r="B11" s="93" t="s">
        <v>118</v>
      </c>
      <c r="C11" s="94" t="s">
        <v>132</v>
      </c>
      <c r="D11" s="93" t="s">
        <v>119</v>
      </c>
      <c r="E11" s="93" t="s">
        <v>133</v>
      </c>
      <c r="F11" s="93" t="s">
        <v>120</v>
      </c>
      <c r="G11" s="93" t="s">
        <v>134</v>
      </c>
      <c r="H11" s="93" t="s">
        <v>135</v>
      </c>
      <c r="I11" s="292" t="s">
        <v>35</v>
      </c>
      <c r="J11" s="95"/>
      <c r="K11" s="95"/>
      <c r="L11" s="95"/>
      <c r="M11" s="95"/>
      <c r="N11" s="95"/>
      <c r="O11" s="95"/>
      <c r="P11" s="95"/>
    </row>
    <row r="12" spans="1:16" ht="18.75" customHeight="1">
      <c r="A12" s="84">
        <v>1</v>
      </c>
      <c r="B12" s="85" t="s">
        <v>122</v>
      </c>
      <c r="C12" s="96">
        <v>41549</v>
      </c>
      <c r="D12" s="17"/>
      <c r="E12" s="17">
        <v>50</v>
      </c>
      <c r="F12" s="17"/>
      <c r="G12" s="17"/>
      <c r="H12" s="17"/>
      <c r="I12" s="281"/>
      <c r="J12" s="80"/>
      <c r="K12" s="80"/>
      <c r="L12" s="80"/>
      <c r="M12" s="80"/>
      <c r="N12" s="80"/>
      <c r="O12" s="80"/>
      <c r="P12" s="80"/>
    </row>
    <row r="13" spans="1:16" ht="18.75" customHeight="1">
      <c r="A13" s="84">
        <v>2</v>
      </c>
      <c r="B13" s="97">
        <v>555</v>
      </c>
      <c r="C13" s="96">
        <v>41551</v>
      </c>
      <c r="D13" s="17"/>
      <c r="E13" s="17">
        <v>100</v>
      </c>
      <c r="F13" s="17"/>
      <c r="G13" s="17"/>
      <c r="H13" s="17"/>
      <c r="I13" s="281"/>
      <c r="J13" s="80"/>
      <c r="K13" s="80"/>
      <c r="L13" s="80"/>
      <c r="M13" s="80"/>
      <c r="N13" s="80"/>
      <c r="O13" s="80"/>
      <c r="P13" s="80"/>
    </row>
    <row r="14" spans="1:16" ht="18.75" customHeight="1">
      <c r="A14" s="84">
        <v>3</v>
      </c>
      <c r="B14" s="85" t="s">
        <v>122</v>
      </c>
      <c r="C14" s="96">
        <v>41551</v>
      </c>
      <c r="D14" s="17"/>
      <c r="E14" s="17">
        <v>125</v>
      </c>
      <c r="F14" s="17"/>
      <c r="G14" s="17"/>
      <c r="H14" s="17"/>
      <c r="I14" s="281"/>
      <c r="J14" s="80"/>
      <c r="K14" s="80"/>
      <c r="L14" s="80"/>
      <c r="M14" s="80"/>
      <c r="N14" s="80"/>
      <c r="O14" s="80"/>
      <c r="P14" s="80"/>
    </row>
    <row r="15" spans="1:16" ht="18.75" customHeight="1">
      <c r="A15" s="84">
        <v>4</v>
      </c>
      <c r="B15" s="85" t="s">
        <v>123</v>
      </c>
      <c r="C15" s="96">
        <v>41566</v>
      </c>
      <c r="D15" s="17"/>
      <c r="E15" s="17">
        <v>47</v>
      </c>
      <c r="F15" s="17"/>
      <c r="G15" s="17"/>
      <c r="H15" s="17"/>
      <c r="I15" s="281"/>
      <c r="J15" s="80"/>
      <c r="K15" s="80"/>
      <c r="L15" s="80"/>
      <c r="M15" s="80"/>
      <c r="N15" s="80"/>
      <c r="O15" s="80"/>
      <c r="P15" s="80"/>
    </row>
    <row r="16" spans="1:16" ht="18.75" customHeight="1">
      <c r="A16" s="84">
        <v>5</v>
      </c>
      <c r="B16" s="85" t="s">
        <v>123</v>
      </c>
      <c r="C16" s="96">
        <v>41568</v>
      </c>
      <c r="D16" s="17"/>
      <c r="E16" s="17">
        <v>80</v>
      </c>
      <c r="F16" s="17"/>
      <c r="G16" s="17"/>
      <c r="H16" s="17"/>
      <c r="I16" s="281"/>
      <c r="J16" s="80"/>
      <c r="K16" s="80"/>
      <c r="L16" s="80"/>
      <c r="M16" s="80"/>
      <c r="N16" s="80"/>
      <c r="O16" s="80"/>
      <c r="P16" s="80"/>
    </row>
    <row r="17" spans="1:16" ht="18.75" customHeight="1">
      <c r="A17" s="84">
        <v>6</v>
      </c>
      <c r="B17" s="85" t="s">
        <v>124</v>
      </c>
      <c r="C17" s="96">
        <v>41569</v>
      </c>
      <c r="D17" s="17"/>
      <c r="E17" s="17">
        <v>90</v>
      </c>
      <c r="F17" s="17"/>
      <c r="G17" s="17"/>
      <c r="H17" s="17"/>
      <c r="I17" s="281"/>
      <c r="J17" s="80"/>
      <c r="K17" s="80"/>
      <c r="L17" s="80"/>
      <c r="M17" s="80"/>
      <c r="N17" s="80"/>
      <c r="O17" s="80"/>
      <c r="P17" s="80"/>
    </row>
    <row r="18" spans="1:16" ht="18.75" customHeight="1">
      <c r="A18" s="84">
        <v>7</v>
      </c>
      <c r="B18" s="85" t="s">
        <v>136</v>
      </c>
      <c r="C18" s="96">
        <v>41569</v>
      </c>
      <c r="D18" s="17"/>
      <c r="E18" s="17">
        <v>120</v>
      </c>
      <c r="F18" s="17"/>
      <c r="G18" s="17"/>
      <c r="H18" s="17"/>
      <c r="I18" s="281"/>
      <c r="J18" s="80"/>
      <c r="K18" s="80"/>
      <c r="L18" s="80"/>
      <c r="M18" s="80"/>
      <c r="N18" s="80"/>
      <c r="O18" s="80"/>
      <c r="P18" s="80"/>
    </row>
    <row r="19" spans="1:16" ht="18.75" customHeight="1" thickBot="1">
      <c r="A19" s="89">
        <v>8</v>
      </c>
      <c r="B19" s="90" t="s">
        <v>122</v>
      </c>
      <c r="C19" s="98">
        <v>41571</v>
      </c>
      <c r="D19" s="283"/>
      <c r="E19" s="283">
        <v>48</v>
      </c>
      <c r="F19" s="283"/>
      <c r="G19" s="283"/>
      <c r="H19" s="283"/>
      <c r="I19" s="284"/>
      <c r="J19" s="80"/>
      <c r="K19" s="80"/>
      <c r="L19" s="80"/>
      <c r="M19" s="80"/>
      <c r="N19" s="80"/>
      <c r="O19" s="80"/>
      <c r="P19" s="80"/>
    </row>
    <row r="20" spans="1:16" ht="16" thickTop="1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</row>
    <row r="21" spans="1:16">
      <c r="A21" s="80"/>
      <c r="B21" s="291" t="s">
        <v>139</v>
      </c>
      <c r="C21" s="80"/>
      <c r="D21" s="261" t="s">
        <v>687</v>
      </c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</row>
    <row r="22" spans="1:16">
      <c r="A22" s="80"/>
      <c r="B22" s="291" t="s">
        <v>607</v>
      </c>
      <c r="C22" s="80"/>
      <c r="D22" s="261" t="s">
        <v>686</v>
      </c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  <row r="23" spans="1:16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</row>
    <row r="24" spans="1:16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</row>
    <row r="25" spans="1:16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</row>
    <row r="26" spans="1:16">
      <c r="A26" s="99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</row>
    <row r="27" spans="1:16">
      <c r="A27" s="99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</row>
    <row r="28" spans="1:16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</row>
    <row r="29" spans="1:16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</row>
    <row r="30" spans="1:16">
      <c r="A30" s="99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</row>
    <row r="31" spans="1:16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</row>
    <row r="32" spans="1:16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</row>
    <row r="33" spans="1:16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</row>
    <row r="34" spans="1:16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</row>
    <row r="35" spans="1:16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</row>
  </sheetData>
  <mergeCells count="2">
    <mergeCell ref="B10:I10"/>
    <mergeCell ref="A1:D1"/>
  </mergeCells>
  <phoneticPr fontId="1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workbookViewId="0">
      <selection activeCell="C23" sqref="C23"/>
    </sheetView>
  </sheetViews>
  <sheetFormatPr defaultColWidth="9.1796875" defaultRowHeight="15.5"/>
  <cols>
    <col min="1" max="2" width="10.453125" style="18" customWidth="1"/>
    <col min="3" max="4" width="11.7265625" style="18" customWidth="1"/>
    <col min="5" max="5" width="8.81640625" style="18" bestFit="1" customWidth="1"/>
    <col min="6" max="6" width="15.453125" style="18" bestFit="1" customWidth="1"/>
    <col min="7" max="7" width="14.81640625" style="18" customWidth="1"/>
    <col min="8" max="9" width="12.453125" style="18" customWidth="1"/>
    <col min="10" max="16384" width="9.1796875" style="18"/>
  </cols>
  <sheetData>
    <row r="1" spans="1:22" s="230" customFormat="1" ht="20.5" thickBot="1">
      <c r="A1" s="513" t="s">
        <v>137</v>
      </c>
      <c r="B1" s="514"/>
      <c r="C1" s="514"/>
      <c r="D1" s="515"/>
      <c r="E1" s="242"/>
      <c r="O1" s="242"/>
      <c r="P1" s="242"/>
      <c r="Q1" s="242"/>
      <c r="R1" s="242"/>
      <c r="S1" s="242"/>
      <c r="T1" s="242"/>
      <c r="U1" s="242"/>
      <c r="V1" s="242"/>
    </row>
    <row r="2" spans="1:22" ht="31.5" thickTop="1">
      <c r="A2" s="101" t="s">
        <v>138</v>
      </c>
      <c r="B2" s="102" t="s">
        <v>139</v>
      </c>
      <c r="C2" s="102" t="s">
        <v>140</v>
      </c>
      <c r="D2" s="103" t="s">
        <v>141</v>
      </c>
      <c r="O2" s="104"/>
      <c r="P2" s="104"/>
      <c r="Q2" s="104"/>
      <c r="R2" s="104"/>
      <c r="S2" s="104"/>
      <c r="T2" s="104"/>
      <c r="U2" s="104"/>
      <c r="V2" s="104"/>
    </row>
    <row r="3" spans="1:22">
      <c r="A3" s="105" t="s">
        <v>109</v>
      </c>
      <c r="B3" s="106" t="s">
        <v>142</v>
      </c>
      <c r="C3" s="106">
        <v>200</v>
      </c>
      <c r="D3" s="107">
        <v>180</v>
      </c>
      <c r="O3" s="100"/>
      <c r="P3" s="100"/>
      <c r="Q3" s="100"/>
      <c r="R3" s="100"/>
      <c r="S3" s="100"/>
      <c r="T3" s="100"/>
      <c r="U3" s="100"/>
      <c r="V3" s="100"/>
    </row>
    <row r="4" spans="1:22">
      <c r="A4" s="105" t="s">
        <v>108</v>
      </c>
      <c r="B4" s="106" t="s">
        <v>143</v>
      </c>
      <c r="C4" s="106">
        <v>100</v>
      </c>
      <c r="D4" s="107">
        <v>80</v>
      </c>
      <c r="O4" s="100"/>
      <c r="P4" s="100"/>
      <c r="Q4" s="100"/>
      <c r="R4" s="100"/>
      <c r="S4" s="100"/>
      <c r="T4" s="100"/>
      <c r="U4" s="100"/>
      <c r="V4" s="100"/>
    </row>
    <row r="5" spans="1:22">
      <c r="A5" s="105" t="s">
        <v>147</v>
      </c>
      <c r="B5" s="106" t="s">
        <v>144</v>
      </c>
      <c r="C5" s="106">
        <v>150</v>
      </c>
      <c r="D5" s="107">
        <v>140</v>
      </c>
      <c r="O5" s="100"/>
      <c r="P5" s="100"/>
      <c r="Q5" s="100"/>
      <c r="R5" s="100"/>
      <c r="S5" s="100"/>
      <c r="T5" s="100"/>
      <c r="U5" s="100"/>
      <c r="V5" s="100"/>
    </row>
    <row r="6" spans="1:22" ht="16" thickBot="1">
      <c r="A6" s="108" t="s">
        <v>146</v>
      </c>
      <c r="B6" s="109" t="s">
        <v>145</v>
      </c>
      <c r="C6" s="109">
        <v>120</v>
      </c>
      <c r="D6" s="110">
        <v>100</v>
      </c>
      <c r="O6" s="100"/>
      <c r="P6" s="100"/>
      <c r="Q6" s="100"/>
      <c r="R6" s="100"/>
      <c r="S6" s="100"/>
      <c r="T6" s="100"/>
      <c r="U6" s="100"/>
      <c r="V6" s="100"/>
    </row>
    <row r="7" spans="1:22" ht="16" thickTop="1">
      <c r="A7" s="100"/>
      <c r="B7" s="100"/>
      <c r="C7" s="100"/>
      <c r="D7" s="100"/>
      <c r="E7" s="111"/>
      <c r="O7" s="100"/>
      <c r="P7" s="100"/>
      <c r="Q7" s="100"/>
      <c r="R7" s="100"/>
      <c r="S7" s="100"/>
      <c r="T7" s="100"/>
      <c r="U7" s="100"/>
      <c r="V7" s="100"/>
    </row>
    <row r="8" spans="1:22" s="230" customFormat="1" ht="20.5" thickBot="1">
      <c r="A8" s="510" t="s">
        <v>148</v>
      </c>
      <c r="B8" s="511"/>
      <c r="C8" s="511"/>
      <c r="D8" s="511"/>
      <c r="E8" s="511"/>
      <c r="F8" s="511"/>
      <c r="G8" s="511"/>
      <c r="H8" s="511"/>
      <c r="I8" s="512"/>
      <c r="O8" s="242"/>
      <c r="P8" s="242"/>
      <c r="Q8" s="242"/>
      <c r="R8" s="242"/>
      <c r="S8" s="242"/>
      <c r="T8" s="242"/>
      <c r="U8" s="242"/>
      <c r="V8" s="242"/>
    </row>
    <row r="9" spans="1:22" ht="31.5" thickTop="1">
      <c r="A9" s="112" t="s">
        <v>138</v>
      </c>
      <c r="B9" s="113" t="s">
        <v>139</v>
      </c>
      <c r="C9" s="113" t="s">
        <v>149</v>
      </c>
      <c r="D9" s="113" t="s">
        <v>150</v>
      </c>
      <c r="E9" s="113" t="s">
        <v>151</v>
      </c>
      <c r="F9" s="113" t="s">
        <v>152</v>
      </c>
      <c r="G9" s="113" t="s">
        <v>153</v>
      </c>
      <c r="H9" s="113" t="s">
        <v>154</v>
      </c>
      <c r="I9" s="114" t="s">
        <v>155</v>
      </c>
      <c r="O9" s="100"/>
      <c r="P9" s="100"/>
      <c r="Q9" s="100"/>
      <c r="R9" s="100"/>
      <c r="S9" s="100"/>
      <c r="T9" s="100"/>
      <c r="U9" s="100"/>
      <c r="V9" s="100"/>
    </row>
    <row r="10" spans="1:22">
      <c r="A10" s="115" t="s">
        <v>156</v>
      </c>
      <c r="B10" s="106"/>
      <c r="C10" s="106"/>
      <c r="D10" s="106"/>
      <c r="E10" s="106">
        <v>28</v>
      </c>
      <c r="F10" s="116">
        <v>41516</v>
      </c>
      <c r="G10" s="116">
        <v>41552</v>
      </c>
      <c r="H10" s="117"/>
      <c r="I10" s="118"/>
      <c r="J10" s="100"/>
      <c r="K10" s="100"/>
      <c r="L10" s="111"/>
      <c r="M10" s="100"/>
      <c r="N10" s="111"/>
      <c r="O10" s="100"/>
      <c r="P10" s="100"/>
      <c r="Q10" s="100"/>
      <c r="R10" s="100"/>
      <c r="S10" s="100"/>
      <c r="T10" s="100"/>
      <c r="U10" s="100"/>
      <c r="V10" s="100"/>
    </row>
    <row r="11" spans="1:22">
      <c r="A11" s="115" t="s">
        <v>157</v>
      </c>
      <c r="B11" s="106"/>
      <c r="C11" s="106"/>
      <c r="D11" s="106"/>
      <c r="E11" s="106">
        <v>19</v>
      </c>
      <c r="F11" s="116">
        <v>41516</v>
      </c>
      <c r="G11" s="116">
        <v>41549</v>
      </c>
      <c r="H11" s="117"/>
      <c r="I11" s="118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</row>
    <row r="12" spans="1:22">
      <c r="A12" s="115" t="s">
        <v>161</v>
      </c>
      <c r="B12" s="106"/>
      <c r="C12" s="106"/>
      <c r="D12" s="106"/>
      <c r="E12" s="106">
        <v>28</v>
      </c>
      <c r="F12" s="116">
        <v>41519</v>
      </c>
      <c r="G12" s="116">
        <v>41549</v>
      </c>
      <c r="H12" s="117"/>
      <c r="I12" s="118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1:22">
      <c r="A13" s="115" t="s">
        <v>158</v>
      </c>
      <c r="B13" s="106"/>
      <c r="C13" s="106"/>
      <c r="D13" s="106"/>
      <c r="E13" s="106">
        <v>15</v>
      </c>
      <c r="F13" s="116">
        <v>41518</v>
      </c>
      <c r="G13" s="116">
        <v>41557</v>
      </c>
      <c r="H13" s="117"/>
      <c r="I13" s="118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</row>
    <row r="14" spans="1:22">
      <c r="A14" s="115" t="s">
        <v>159</v>
      </c>
      <c r="B14" s="106"/>
      <c r="C14" s="106"/>
      <c r="D14" s="106"/>
      <c r="E14" s="106">
        <v>30</v>
      </c>
      <c r="F14" s="116">
        <v>41519</v>
      </c>
      <c r="G14" s="116">
        <v>41560</v>
      </c>
      <c r="H14" s="117"/>
      <c r="I14" s="118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</row>
    <row r="15" spans="1:22">
      <c r="A15" s="115" t="s">
        <v>160</v>
      </c>
      <c r="B15" s="106"/>
      <c r="C15" s="106"/>
      <c r="D15" s="106"/>
      <c r="E15" s="106">
        <v>20</v>
      </c>
      <c r="F15" s="116">
        <v>41521</v>
      </c>
      <c r="G15" s="116">
        <v>41561</v>
      </c>
      <c r="H15" s="117"/>
      <c r="I15" s="118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</row>
    <row r="16" spans="1:22" ht="16" thickBot="1">
      <c r="A16" s="119"/>
      <c r="B16" s="120"/>
      <c r="C16" s="120"/>
      <c r="D16" s="120"/>
      <c r="E16" s="120"/>
      <c r="F16" s="121" t="s">
        <v>35</v>
      </c>
      <c r="G16" s="120"/>
      <c r="H16" s="122"/>
      <c r="I16" s="293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</row>
    <row r="17" spans="1:22" ht="16" thickTop="1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</row>
    <row r="18" spans="1:22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</row>
    <row r="19" spans="1:22">
      <c r="A19" s="100"/>
      <c r="B19" s="100" t="s">
        <v>139</v>
      </c>
      <c r="C19" s="262" t="s">
        <v>688</v>
      </c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</row>
    <row r="20" spans="1:22">
      <c r="A20" s="100"/>
      <c r="B20" s="100" t="s">
        <v>149</v>
      </c>
      <c r="C20" s="262" t="s">
        <v>689</v>
      </c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23"/>
      <c r="O20" s="123"/>
      <c r="P20" s="123"/>
      <c r="Q20" s="123"/>
      <c r="R20" s="123"/>
      <c r="S20" s="123"/>
      <c r="T20" s="123"/>
      <c r="U20" s="123"/>
      <c r="V20" s="123"/>
    </row>
    <row r="21" spans="1:22">
      <c r="A21" s="100"/>
      <c r="B21" s="100" t="s">
        <v>150</v>
      </c>
      <c r="C21" s="262" t="s">
        <v>690</v>
      </c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23"/>
      <c r="O21" s="123"/>
      <c r="P21" s="123"/>
      <c r="Q21" s="123"/>
      <c r="R21" s="123"/>
      <c r="S21" s="123"/>
      <c r="T21" s="123"/>
      <c r="U21" s="123"/>
      <c r="V21" s="123"/>
    </row>
    <row r="22" spans="1:22">
      <c r="A22" s="100"/>
      <c r="B22" s="100" t="s">
        <v>155</v>
      </c>
      <c r="C22" s="262" t="s">
        <v>691</v>
      </c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23"/>
      <c r="O22" s="123"/>
      <c r="P22" s="123"/>
      <c r="Q22" s="123"/>
      <c r="R22" s="123"/>
      <c r="S22" s="123"/>
      <c r="T22" s="123"/>
      <c r="U22" s="123"/>
      <c r="V22" s="123"/>
    </row>
    <row r="23" spans="1:22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23"/>
      <c r="O23" s="123"/>
      <c r="P23" s="123"/>
      <c r="Q23" s="123"/>
      <c r="R23" s="123"/>
      <c r="S23" s="123"/>
      <c r="T23" s="123"/>
      <c r="U23" s="123"/>
      <c r="V23" s="123"/>
    </row>
  </sheetData>
  <mergeCells count="2">
    <mergeCell ref="A8:I8"/>
    <mergeCell ref="A1:D1"/>
  </mergeCells>
  <phoneticPr fontId="19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D28" sqref="D28"/>
    </sheetView>
  </sheetViews>
  <sheetFormatPr defaultColWidth="9.1796875" defaultRowHeight="15.5"/>
  <cols>
    <col min="1" max="1" width="12.7265625" style="6" bestFit="1" customWidth="1"/>
    <col min="2" max="2" width="11" style="6" customWidth="1"/>
    <col min="3" max="3" width="12.7265625" style="6" bestFit="1" customWidth="1"/>
    <col min="4" max="4" width="9.81640625" style="6" bestFit="1" customWidth="1"/>
    <col min="5" max="5" width="11.54296875" style="6" bestFit="1" customWidth="1"/>
    <col min="6" max="7" width="12.7265625" style="6" bestFit="1" customWidth="1"/>
    <col min="8" max="8" width="10.1796875" style="6" bestFit="1" customWidth="1"/>
    <col min="9" max="9" width="11.7265625" style="6" bestFit="1" customWidth="1"/>
    <col min="10" max="10" width="13.453125" style="6" customWidth="1"/>
    <col min="11" max="16384" width="9.1796875" style="6"/>
  </cols>
  <sheetData>
    <row r="1" spans="1:16" s="230" customFormat="1" ht="17.25" customHeight="1">
      <c r="A1" s="516" t="s">
        <v>163</v>
      </c>
      <c r="B1" s="516"/>
      <c r="C1" s="516"/>
      <c r="D1" s="516"/>
      <c r="E1" s="243"/>
      <c r="F1" s="243"/>
      <c r="G1" s="516" t="s">
        <v>174</v>
      </c>
      <c r="H1" s="516"/>
      <c r="I1" s="516"/>
      <c r="J1" s="243"/>
      <c r="K1" s="243"/>
      <c r="L1" s="243"/>
      <c r="M1" s="243"/>
      <c r="N1" s="243"/>
      <c r="O1" s="243"/>
    </row>
    <row r="2" spans="1:16" ht="17.25" customHeight="1">
      <c r="A2" s="125" t="s">
        <v>164</v>
      </c>
      <c r="B2" s="125" t="s">
        <v>165</v>
      </c>
      <c r="C2" s="125" t="s">
        <v>166</v>
      </c>
      <c r="D2" s="126"/>
      <c r="G2" s="127" t="s">
        <v>175</v>
      </c>
      <c r="H2" s="518" t="s">
        <v>176</v>
      </c>
      <c r="I2" s="518"/>
      <c r="J2" s="128"/>
      <c r="K2" s="124"/>
      <c r="L2" s="124"/>
      <c r="M2" s="124"/>
      <c r="N2" s="124"/>
      <c r="O2" s="124"/>
    </row>
    <row r="3" spans="1:16" ht="17.25" customHeight="1">
      <c r="A3" s="129" t="s">
        <v>167</v>
      </c>
      <c r="B3" s="129">
        <v>10000</v>
      </c>
      <c r="C3" s="129">
        <v>5</v>
      </c>
      <c r="D3" s="124"/>
      <c r="G3" s="519" t="s">
        <v>177</v>
      </c>
      <c r="H3" s="519"/>
      <c r="I3" s="519"/>
      <c r="J3" s="128"/>
      <c r="K3" s="124"/>
      <c r="L3" s="124"/>
      <c r="M3" s="124"/>
      <c r="N3" s="124"/>
      <c r="O3" s="124"/>
    </row>
    <row r="4" spans="1:16" ht="17.25" customHeight="1">
      <c r="A4" s="129" t="s">
        <v>168</v>
      </c>
      <c r="B4" s="129">
        <v>5000</v>
      </c>
      <c r="C4" s="129">
        <v>7</v>
      </c>
      <c r="D4" s="124"/>
      <c r="G4" s="129">
        <v>50</v>
      </c>
      <c r="H4" s="519">
        <v>4</v>
      </c>
      <c r="I4" s="519"/>
      <c r="J4" s="128"/>
      <c r="K4" s="124"/>
      <c r="L4" s="124"/>
      <c r="M4" s="124"/>
      <c r="N4" s="124"/>
      <c r="O4" s="124"/>
    </row>
    <row r="5" spans="1:16" ht="17.25" customHeight="1">
      <c r="A5" s="129" t="s">
        <v>169</v>
      </c>
      <c r="B5" s="129">
        <v>4000</v>
      </c>
      <c r="C5" s="129">
        <v>2</v>
      </c>
      <c r="D5" s="124"/>
      <c r="G5" s="129">
        <v>51</v>
      </c>
      <c r="H5" s="519">
        <v>8</v>
      </c>
      <c r="I5" s="519"/>
      <c r="J5" s="128"/>
      <c r="K5" s="124"/>
      <c r="L5" s="124"/>
      <c r="M5" s="124"/>
      <c r="N5" s="124"/>
      <c r="O5" s="124"/>
    </row>
    <row r="6" spans="1:16" ht="17.25" customHeight="1">
      <c r="A6" s="129" t="s">
        <v>170</v>
      </c>
      <c r="B6" s="129">
        <v>6000</v>
      </c>
      <c r="C6" s="129">
        <v>4</v>
      </c>
      <c r="D6" s="124"/>
      <c r="G6" s="129">
        <v>52</v>
      </c>
      <c r="H6" s="519">
        <v>12</v>
      </c>
      <c r="I6" s="519"/>
      <c r="J6" s="128"/>
      <c r="K6" s="124"/>
      <c r="L6" s="124"/>
      <c r="M6" s="124"/>
      <c r="N6" s="124"/>
      <c r="O6" s="124"/>
    </row>
    <row r="7" spans="1:16" ht="17.25" customHeight="1">
      <c r="A7" s="129" t="s">
        <v>171</v>
      </c>
      <c r="B7" s="129">
        <v>25000</v>
      </c>
      <c r="C7" s="129">
        <v>8</v>
      </c>
      <c r="D7" s="124"/>
      <c r="G7" s="124"/>
      <c r="H7" s="124"/>
      <c r="I7" s="124"/>
      <c r="J7" s="124"/>
      <c r="K7" s="124"/>
      <c r="L7" s="124"/>
      <c r="M7" s="124"/>
      <c r="N7" s="124"/>
      <c r="O7" s="124"/>
    </row>
    <row r="8" spans="1:16" ht="17.25" customHeight="1">
      <c r="A8" s="129" t="s">
        <v>172</v>
      </c>
      <c r="B8" s="129">
        <v>20000</v>
      </c>
      <c r="C8" s="129">
        <v>6</v>
      </c>
      <c r="D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1:16" ht="17.25" customHeight="1">
      <c r="A9" s="129" t="s">
        <v>173</v>
      </c>
      <c r="B9" s="129">
        <v>3000</v>
      </c>
      <c r="C9" s="129">
        <v>1</v>
      </c>
      <c r="D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1:16" ht="17.25" customHeight="1">
      <c r="A10" s="124"/>
      <c r="B10" s="124"/>
      <c r="C10" s="124"/>
      <c r="D10" s="124"/>
      <c r="E10" s="124"/>
      <c r="F10" s="124"/>
      <c r="G10" s="124"/>
      <c r="H10" s="124"/>
      <c r="I10" s="124">
        <f>VALUE(LEFT(A14,2))</f>
        <v>50</v>
      </c>
      <c r="J10" s="124"/>
      <c r="K10" s="124"/>
      <c r="L10" s="124"/>
      <c r="M10" s="124"/>
      <c r="N10" s="124"/>
      <c r="O10" s="124"/>
      <c r="P10" s="124"/>
    </row>
    <row r="11" spans="1:16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</row>
    <row r="12" spans="1:16" s="230" customFormat="1" ht="20.5" thickBot="1">
      <c r="A12" s="517" t="s">
        <v>178</v>
      </c>
      <c r="B12" s="517"/>
      <c r="C12" s="517"/>
      <c r="D12" s="517"/>
      <c r="E12" s="517"/>
      <c r="F12" s="517"/>
      <c r="G12" s="517"/>
      <c r="H12" s="517"/>
      <c r="I12" s="517"/>
      <c r="J12" s="243"/>
      <c r="K12" s="243"/>
      <c r="L12" s="243"/>
      <c r="M12" s="243"/>
      <c r="N12" s="243"/>
      <c r="O12" s="243"/>
      <c r="P12" s="243"/>
    </row>
    <row r="13" spans="1:16" ht="21.75" customHeight="1" thickTop="1">
      <c r="A13" s="131" t="s">
        <v>175</v>
      </c>
      <c r="B13" s="132" t="s">
        <v>179</v>
      </c>
      <c r="C13" s="132" t="s">
        <v>164</v>
      </c>
      <c r="D13" s="132" t="s">
        <v>165</v>
      </c>
      <c r="E13" s="132" t="s">
        <v>180</v>
      </c>
      <c r="F13" s="132" t="s">
        <v>162</v>
      </c>
      <c r="G13" s="132" t="s">
        <v>101</v>
      </c>
      <c r="H13" s="132" t="s">
        <v>181</v>
      </c>
      <c r="I13" s="133" t="s">
        <v>191</v>
      </c>
      <c r="J13" s="134"/>
      <c r="K13" s="134"/>
      <c r="L13" s="134"/>
      <c r="M13" s="134"/>
      <c r="N13" s="134"/>
    </row>
    <row r="14" spans="1:16" ht="17.25" customHeight="1">
      <c r="A14" s="135" t="s">
        <v>182</v>
      </c>
      <c r="B14" s="130">
        <v>5</v>
      </c>
      <c r="C14" s="129" t="s">
        <v>170</v>
      </c>
      <c r="D14" s="129"/>
      <c r="E14" s="129"/>
      <c r="F14" s="136">
        <v>41395</v>
      </c>
      <c r="G14" s="136">
        <v>41397</v>
      </c>
      <c r="H14" s="137"/>
      <c r="I14" s="138"/>
      <c r="J14" s="124"/>
      <c r="K14" s="124"/>
      <c r="L14" s="124"/>
      <c r="M14" s="124"/>
      <c r="N14" s="124"/>
    </row>
    <row r="15" spans="1:16" ht="17.25" customHeight="1">
      <c r="A15" s="135" t="s">
        <v>183</v>
      </c>
      <c r="B15" s="130">
        <v>10</v>
      </c>
      <c r="C15" s="129" t="s">
        <v>169</v>
      </c>
      <c r="D15" s="129"/>
      <c r="E15" s="129"/>
      <c r="F15" s="136">
        <v>41397</v>
      </c>
      <c r="G15" s="136">
        <v>41398</v>
      </c>
      <c r="H15" s="137"/>
      <c r="I15" s="138"/>
      <c r="J15" s="124"/>
      <c r="K15" s="124"/>
      <c r="L15" s="124"/>
      <c r="M15" s="124"/>
      <c r="N15" s="124"/>
    </row>
    <row r="16" spans="1:16" ht="17.25" customHeight="1">
      <c r="A16" s="135" t="s">
        <v>184</v>
      </c>
      <c r="B16" s="130">
        <v>2</v>
      </c>
      <c r="C16" s="129" t="s">
        <v>190</v>
      </c>
      <c r="D16" s="129"/>
      <c r="E16" s="129"/>
      <c r="F16" s="136">
        <v>41397</v>
      </c>
      <c r="G16" s="136">
        <v>41399</v>
      </c>
      <c r="H16" s="137"/>
      <c r="I16" s="138"/>
      <c r="J16" s="124"/>
      <c r="K16" s="124"/>
      <c r="L16" s="124"/>
      <c r="M16" s="124"/>
      <c r="N16" s="124"/>
    </row>
    <row r="17" spans="1:16" ht="17.25" customHeight="1">
      <c r="A17" s="135" t="s">
        <v>185</v>
      </c>
      <c r="B17" s="130">
        <v>3</v>
      </c>
      <c r="C17" s="129" t="s">
        <v>167</v>
      </c>
      <c r="D17" s="129"/>
      <c r="E17" s="129"/>
      <c r="F17" s="136">
        <v>41395</v>
      </c>
      <c r="G17" s="136">
        <v>41401</v>
      </c>
      <c r="H17" s="137"/>
      <c r="I17" s="138"/>
      <c r="J17" s="124"/>
      <c r="K17" s="124"/>
      <c r="L17" s="124"/>
      <c r="M17" s="124"/>
      <c r="N17" s="124"/>
    </row>
    <row r="18" spans="1:16" ht="17.25" customHeight="1">
      <c r="A18" s="135" t="s">
        <v>186</v>
      </c>
      <c r="B18" s="130">
        <v>6</v>
      </c>
      <c r="C18" s="129" t="s">
        <v>173</v>
      </c>
      <c r="D18" s="129"/>
      <c r="E18" s="129"/>
      <c r="F18" s="136">
        <v>41400</v>
      </c>
      <c r="G18" s="136">
        <v>41400</v>
      </c>
      <c r="H18" s="137"/>
      <c r="I18" s="138"/>
      <c r="J18" s="124"/>
      <c r="K18" s="124"/>
      <c r="L18" s="124"/>
      <c r="M18" s="124"/>
      <c r="N18" s="124"/>
    </row>
    <row r="19" spans="1:16" ht="17.25" customHeight="1">
      <c r="A19" s="135" t="s">
        <v>187</v>
      </c>
      <c r="B19" s="130">
        <v>5</v>
      </c>
      <c r="C19" s="129" t="s">
        <v>167</v>
      </c>
      <c r="D19" s="129"/>
      <c r="E19" s="129"/>
      <c r="F19" s="136">
        <v>41404</v>
      </c>
      <c r="G19" s="136">
        <v>41410</v>
      </c>
      <c r="H19" s="137"/>
      <c r="I19" s="138"/>
      <c r="J19" s="124"/>
      <c r="K19" s="124"/>
      <c r="L19" s="124"/>
      <c r="M19" s="124"/>
      <c r="N19" s="124"/>
    </row>
    <row r="20" spans="1:16" ht="17.25" customHeight="1">
      <c r="A20" s="135" t="s">
        <v>183</v>
      </c>
      <c r="B20" s="130">
        <v>10</v>
      </c>
      <c r="C20" s="129" t="s">
        <v>171</v>
      </c>
      <c r="D20" s="129"/>
      <c r="E20" s="129"/>
      <c r="F20" s="136">
        <v>41414</v>
      </c>
      <c r="G20" s="136">
        <v>41420</v>
      </c>
      <c r="H20" s="137"/>
      <c r="I20" s="138"/>
      <c r="J20" s="124"/>
      <c r="K20" s="124"/>
      <c r="L20" s="124"/>
      <c r="M20" s="124"/>
      <c r="N20" s="124"/>
    </row>
    <row r="21" spans="1:16" ht="17.25" customHeight="1">
      <c r="A21" s="135" t="s">
        <v>186</v>
      </c>
      <c r="B21" s="130">
        <v>5</v>
      </c>
      <c r="C21" s="129" t="s">
        <v>171</v>
      </c>
      <c r="D21" s="129"/>
      <c r="E21" s="129"/>
      <c r="F21" s="136">
        <v>41415</v>
      </c>
      <c r="G21" s="136">
        <v>41421</v>
      </c>
      <c r="H21" s="137"/>
      <c r="I21" s="138"/>
      <c r="J21" s="124"/>
      <c r="K21" s="124"/>
      <c r="L21" s="124"/>
      <c r="M21" s="124"/>
      <c r="N21" s="124"/>
    </row>
    <row r="22" spans="1:16" ht="17.25" customHeight="1">
      <c r="A22" s="135" t="s">
        <v>188</v>
      </c>
      <c r="B22" s="130">
        <v>3</v>
      </c>
      <c r="C22" s="129" t="s">
        <v>167</v>
      </c>
      <c r="D22" s="129"/>
      <c r="E22" s="129"/>
      <c r="F22" s="136">
        <v>41419</v>
      </c>
      <c r="G22" s="136">
        <v>41425</v>
      </c>
      <c r="H22" s="137"/>
      <c r="I22" s="138"/>
      <c r="J22" s="124"/>
      <c r="K22" s="124"/>
      <c r="L22" s="124"/>
      <c r="M22" s="124"/>
      <c r="N22" s="124"/>
    </row>
    <row r="23" spans="1:16" ht="17.25" customHeight="1">
      <c r="A23" s="135" t="s">
        <v>189</v>
      </c>
      <c r="B23" s="130">
        <v>2</v>
      </c>
      <c r="C23" s="129" t="s">
        <v>172</v>
      </c>
      <c r="D23" s="129"/>
      <c r="E23" s="129"/>
      <c r="F23" s="136">
        <v>41416</v>
      </c>
      <c r="G23" s="136">
        <v>41420</v>
      </c>
      <c r="H23" s="137"/>
      <c r="I23" s="138"/>
      <c r="J23" s="124"/>
      <c r="K23" s="124"/>
      <c r="L23" s="124"/>
      <c r="M23" s="124"/>
      <c r="N23" s="124"/>
    </row>
    <row r="24" spans="1:16" ht="17.25" customHeight="1" thickBot="1">
      <c r="A24" s="139" t="s">
        <v>186</v>
      </c>
      <c r="B24" s="140">
        <v>4</v>
      </c>
      <c r="C24" s="140" t="s">
        <v>168</v>
      </c>
      <c r="D24" s="140"/>
      <c r="E24" s="140"/>
      <c r="F24" s="294">
        <v>41404</v>
      </c>
      <c r="G24" s="294">
        <v>41406</v>
      </c>
      <c r="H24" s="295"/>
      <c r="I24" s="296"/>
      <c r="J24" s="124"/>
      <c r="K24" s="124"/>
      <c r="L24" s="124"/>
      <c r="M24" s="124"/>
      <c r="N24" s="124"/>
    </row>
    <row r="25" spans="1:16" ht="16" thickTop="1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</row>
    <row r="26" spans="1:16">
      <c r="B26" s="6" t="s">
        <v>165</v>
      </c>
      <c r="D26" s="1" t="s">
        <v>608</v>
      </c>
    </row>
    <row r="27" spans="1:16">
      <c r="B27" s="6" t="s">
        <v>180</v>
      </c>
      <c r="D27" s="263" t="s">
        <v>693</v>
      </c>
    </row>
    <row r="28" spans="1:16">
      <c r="B28" s="6" t="s">
        <v>611</v>
      </c>
      <c r="D28" s="263" t="s">
        <v>609</v>
      </c>
    </row>
    <row r="29" spans="1:16">
      <c r="B29" s="6" t="s">
        <v>610</v>
      </c>
      <c r="D29" s="263" t="s">
        <v>692</v>
      </c>
    </row>
  </sheetData>
  <mergeCells count="8">
    <mergeCell ref="G1:I1"/>
    <mergeCell ref="A1:D1"/>
    <mergeCell ref="A12:I12"/>
    <mergeCell ref="H2:I2"/>
    <mergeCell ref="H4:I4"/>
    <mergeCell ref="H5:I5"/>
    <mergeCell ref="H6:I6"/>
    <mergeCell ref="G3:I3"/>
  </mergeCells>
  <phoneticPr fontId="19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"/>
  <sheetViews>
    <sheetView workbookViewId="0">
      <selection activeCell="D25" sqref="D25"/>
    </sheetView>
  </sheetViews>
  <sheetFormatPr defaultColWidth="9.1796875" defaultRowHeight="15.5"/>
  <cols>
    <col min="1" max="1" width="7" style="6" bestFit="1" customWidth="1"/>
    <col min="2" max="2" width="7.7265625" style="6" bestFit="1" customWidth="1"/>
    <col min="3" max="3" width="12" style="6" bestFit="1" customWidth="1"/>
    <col min="4" max="4" width="7.54296875" style="6" bestFit="1" customWidth="1"/>
    <col min="5" max="5" width="9" style="6" bestFit="1" customWidth="1"/>
    <col min="6" max="6" width="9.81640625" style="6" bestFit="1" customWidth="1"/>
    <col min="7" max="7" width="10.1796875" style="6" bestFit="1" customWidth="1"/>
    <col min="8" max="8" width="7.1796875" style="6" bestFit="1" customWidth="1"/>
    <col min="9" max="9" width="11" style="6" bestFit="1" customWidth="1"/>
    <col min="10" max="10" width="9.81640625" style="6" customWidth="1"/>
    <col min="11" max="11" width="14" style="6" customWidth="1"/>
    <col min="12" max="16384" width="9.1796875" style="6"/>
  </cols>
  <sheetData>
    <row r="1" spans="1:10" s="230" customFormat="1" ht="22.5" customHeight="1" thickBot="1">
      <c r="A1" s="520" t="s">
        <v>200</v>
      </c>
      <c r="B1" s="520"/>
      <c r="C1" s="520"/>
      <c r="D1" s="520"/>
      <c r="E1" s="520"/>
      <c r="F1" s="520"/>
      <c r="G1" s="520"/>
      <c r="H1" s="520"/>
      <c r="I1" s="520"/>
      <c r="J1" s="520"/>
    </row>
    <row r="2" spans="1:10" ht="21.75" customHeight="1" thickTop="1">
      <c r="A2" s="297" t="s">
        <v>1</v>
      </c>
      <c r="B2" s="298" t="s">
        <v>419</v>
      </c>
      <c r="C2" s="298" t="s">
        <v>420</v>
      </c>
      <c r="D2" s="298" t="s">
        <v>421</v>
      </c>
      <c r="E2" s="298" t="s">
        <v>422</v>
      </c>
      <c r="F2" s="298" t="s">
        <v>165</v>
      </c>
      <c r="G2" s="298" t="s">
        <v>423</v>
      </c>
      <c r="H2" s="298" t="s">
        <v>424</v>
      </c>
      <c r="I2" s="298" t="s">
        <v>426</v>
      </c>
      <c r="J2" s="299" t="s">
        <v>425</v>
      </c>
    </row>
    <row r="3" spans="1:10" ht="16.5" customHeight="1">
      <c r="A3" s="300">
        <v>1</v>
      </c>
      <c r="B3" s="3" t="s">
        <v>201</v>
      </c>
      <c r="C3" s="3">
        <v>180</v>
      </c>
      <c r="D3" s="3">
        <v>2500</v>
      </c>
      <c r="E3" s="3">
        <v>2900</v>
      </c>
      <c r="F3" s="3"/>
      <c r="G3" s="3"/>
      <c r="H3" s="3"/>
      <c r="I3" s="3"/>
      <c r="J3" s="277"/>
    </row>
    <row r="4" spans="1:10" ht="16.5" customHeight="1">
      <c r="A4" s="300">
        <v>2</v>
      </c>
      <c r="B4" s="3" t="s">
        <v>202</v>
      </c>
      <c r="C4" s="3">
        <v>160</v>
      </c>
      <c r="D4" s="3">
        <v>2300</v>
      </c>
      <c r="E4" s="3">
        <v>2450</v>
      </c>
      <c r="F4" s="3"/>
      <c r="G4" s="3"/>
      <c r="H4" s="3"/>
      <c r="I4" s="3"/>
      <c r="J4" s="277"/>
    </row>
    <row r="5" spans="1:10" ht="16.5" customHeight="1">
      <c r="A5" s="300">
        <v>3</v>
      </c>
      <c r="B5" s="3" t="s">
        <v>203</v>
      </c>
      <c r="C5" s="3">
        <v>200</v>
      </c>
      <c r="D5" s="3">
        <v>5600</v>
      </c>
      <c r="E5" s="3">
        <v>5800</v>
      </c>
      <c r="F5" s="3"/>
      <c r="G5" s="3"/>
      <c r="H5" s="3"/>
      <c r="I5" s="3"/>
      <c r="J5" s="277"/>
    </row>
    <row r="6" spans="1:10" ht="16.5" customHeight="1">
      <c r="A6" s="300">
        <v>4</v>
      </c>
      <c r="B6" s="3" t="s">
        <v>204</v>
      </c>
      <c r="C6" s="3">
        <v>160</v>
      </c>
      <c r="D6" s="3">
        <v>2500</v>
      </c>
      <c r="E6" s="3">
        <v>2720</v>
      </c>
      <c r="F6" s="3"/>
      <c r="G6" s="3"/>
      <c r="H6" s="3"/>
      <c r="I6" s="3"/>
      <c r="J6" s="277"/>
    </row>
    <row r="7" spans="1:10" ht="16.5" customHeight="1">
      <c r="A7" s="300">
        <v>5</v>
      </c>
      <c r="B7" s="3" t="s">
        <v>205</v>
      </c>
      <c r="C7" s="3">
        <v>180</v>
      </c>
      <c r="D7" s="3">
        <v>3200</v>
      </c>
      <c r="E7" s="3">
        <v>3950</v>
      </c>
      <c r="F7" s="3"/>
      <c r="G7" s="3"/>
      <c r="H7" s="3"/>
      <c r="I7" s="3"/>
      <c r="J7" s="277"/>
    </row>
    <row r="8" spans="1:10" ht="16.5" customHeight="1">
      <c r="A8" s="300">
        <v>6</v>
      </c>
      <c r="B8" s="3" t="s">
        <v>206</v>
      </c>
      <c r="C8" s="3">
        <v>220</v>
      </c>
      <c r="D8" s="3">
        <v>4440</v>
      </c>
      <c r="E8" s="3">
        <v>4590</v>
      </c>
      <c r="F8" s="3"/>
      <c r="G8" s="3"/>
      <c r="H8" s="3"/>
      <c r="I8" s="3"/>
      <c r="J8" s="277"/>
    </row>
    <row r="9" spans="1:10" ht="16.5" customHeight="1">
      <c r="A9" s="300">
        <v>7</v>
      </c>
      <c r="B9" s="3" t="s">
        <v>207</v>
      </c>
      <c r="C9" s="3">
        <v>210</v>
      </c>
      <c r="D9" s="3">
        <v>2800</v>
      </c>
      <c r="E9" s="3">
        <v>3000</v>
      </c>
      <c r="F9" s="3"/>
      <c r="G9" s="3"/>
      <c r="H9" s="3"/>
      <c r="I9" s="3"/>
      <c r="J9" s="277"/>
    </row>
    <row r="10" spans="1:10" ht="16.5" customHeight="1">
      <c r="A10" s="300">
        <v>8</v>
      </c>
      <c r="B10" s="3" t="s">
        <v>208</v>
      </c>
      <c r="C10" s="3">
        <v>180</v>
      </c>
      <c r="D10" s="3">
        <v>4500</v>
      </c>
      <c r="E10" s="3">
        <v>4980</v>
      </c>
      <c r="F10" s="3"/>
      <c r="G10" s="3"/>
      <c r="H10" s="3"/>
      <c r="I10" s="3"/>
      <c r="J10" s="277"/>
    </row>
    <row r="11" spans="1:10" ht="16.5" customHeight="1">
      <c r="A11" s="300">
        <v>9</v>
      </c>
      <c r="B11" s="3" t="s">
        <v>209</v>
      </c>
      <c r="C11" s="3">
        <v>200</v>
      </c>
      <c r="D11" s="3">
        <v>2400</v>
      </c>
      <c r="E11" s="3">
        <v>3000</v>
      </c>
      <c r="F11" s="3"/>
      <c r="G11" s="3"/>
      <c r="H11" s="3"/>
      <c r="I11" s="3"/>
      <c r="J11" s="277"/>
    </row>
    <row r="12" spans="1:10" ht="16.5" customHeight="1" thickBot="1">
      <c r="A12" s="301">
        <v>10</v>
      </c>
      <c r="B12" s="302" t="s">
        <v>201</v>
      </c>
      <c r="C12" s="302">
        <v>180</v>
      </c>
      <c r="D12" s="302">
        <v>1880</v>
      </c>
      <c r="E12" s="302">
        <v>3200</v>
      </c>
      <c r="F12" s="302"/>
      <c r="G12" s="302"/>
      <c r="H12" s="302"/>
      <c r="I12" s="302"/>
      <c r="J12" s="303"/>
    </row>
    <row r="13" spans="1:10" ht="16" thickTop="1"/>
    <row r="14" spans="1:10" s="230" customFormat="1" ht="20.5" thickBot="1">
      <c r="A14" s="520" t="s">
        <v>192</v>
      </c>
      <c r="B14" s="520"/>
      <c r="C14" s="520"/>
      <c r="D14" s="520"/>
      <c r="E14" s="520"/>
      <c r="F14" s="520"/>
      <c r="I14" s="520" t="s">
        <v>197</v>
      </c>
      <c r="J14" s="520"/>
    </row>
    <row r="15" spans="1:10" ht="16.5" customHeight="1" thickTop="1" thickBot="1">
      <c r="A15" s="309" t="s">
        <v>149</v>
      </c>
      <c r="B15" s="521" t="s">
        <v>193</v>
      </c>
      <c r="C15" s="521"/>
      <c r="D15" s="521"/>
      <c r="E15" s="521"/>
      <c r="F15" s="522"/>
      <c r="I15" s="309" t="s">
        <v>198</v>
      </c>
      <c r="J15" s="312" t="s">
        <v>199</v>
      </c>
    </row>
    <row r="16" spans="1:10" ht="16.5" customHeight="1" thickTop="1">
      <c r="A16" s="308"/>
      <c r="B16" s="306" t="s">
        <v>106</v>
      </c>
      <c r="C16" s="306" t="s">
        <v>109</v>
      </c>
      <c r="D16" s="306" t="s">
        <v>107</v>
      </c>
      <c r="E16" s="306" t="s">
        <v>108</v>
      </c>
      <c r="F16" s="307" t="s">
        <v>196</v>
      </c>
      <c r="I16" s="310">
        <v>0</v>
      </c>
      <c r="J16" s="311">
        <v>1.5</v>
      </c>
    </row>
    <row r="17" spans="1:10" ht="16.5" customHeight="1">
      <c r="A17" s="304" t="s">
        <v>194</v>
      </c>
      <c r="B17" s="3">
        <v>500</v>
      </c>
      <c r="C17" s="3">
        <v>460</v>
      </c>
      <c r="D17" s="3">
        <v>450</v>
      </c>
      <c r="E17" s="3">
        <v>420</v>
      </c>
      <c r="F17" s="277">
        <v>410</v>
      </c>
      <c r="I17" s="304">
        <v>1</v>
      </c>
      <c r="J17" s="277">
        <v>2</v>
      </c>
    </row>
    <row r="18" spans="1:10" ht="16.5" customHeight="1" thickBot="1">
      <c r="A18" s="305" t="s">
        <v>195</v>
      </c>
      <c r="B18" s="302">
        <v>450</v>
      </c>
      <c r="C18" s="302">
        <v>440</v>
      </c>
      <c r="D18" s="302">
        <v>430</v>
      </c>
      <c r="E18" s="302">
        <v>410</v>
      </c>
      <c r="F18" s="303">
        <v>400</v>
      </c>
      <c r="I18" s="304">
        <v>2</v>
      </c>
      <c r="J18" s="277">
        <v>2.5</v>
      </c>
    </row>
    <row r="19" spans="1:10" ht="16.5" customHeight="1" thickTop="1">
      <c r="A19" s="7"/>
      <c r="B19" s="7"/>
      <c r="C19" s="7"/>
      <c r="D19" s="7"/>
      <c r="E19" s="7"/>
      <c r="F19" s="7"/>
      <c r="I19" s="304">
        <v>3</v>
      </c>
      <c r="J19" s="277">
        <v>3</v>
      </c>
    </row>
    <row r="20" spans="1:10" ht="16.5" customHeight="1">
      <c r="A20" s="7"/>
      <c r="B20" s="7"/>
      <c r="C20" s="7"/>
      <c r="D20" s="7"/>
      <c r="E20" s="7"/>
      <c r="F20" s="7"/>
      <c r="I20" s="304">
        <v>4</v>
      </c>
      <c r="J20" s="277">
        <v>3.5</v>
      </c>
    </row>
    <row r="21" spans="1:10" ht="16.5" customHeight="1" thickBot="1">
      <c r="A21" s="7"/>
      <c r="B21" s="7"/>
      <c r="C21" s="7"/>
      <c r="D21" s="7"/>
      <c r="E21" s="7"/>
      <c r="F21" s="7"/>
      <c r="I21" s="305">
        <v>5</v>
      </c>
      <c r="J21" s="303">
        <v>4</v>
      </c>
    </row>
    <row r="22" spans="1:10" ht="21.75" customHeight="1" thickTop="1">
      <c r="B22" s="6" t="s">
        <v>165</v>
      </c>
      <c r="D22" s="263" t="s">
        <v>612</v>
      </c>
    </row>
    <row r="23" spans="1:10" ht="18">
      <c r="B23" s="6" t="s">
        <v>613</v>
      </c>
      <c r="D23" s="263" t="s">
        <v>668</v>
      </c>
    </row>
    <row r="24" spans="1:10">
      <c r="B24" s="6" t="s">
        <v>614</v>
      </c>
      <c r="D24" s="263" t="s">
        <v>694</v>
      </c>
    </row>
  </sheetData>
  <mergeCells count="4">
    <mergeCell ref="A14:F14"/>
    <mergeCell ref="I14:J14"/>
    <mergeCell ref="B15:F15"/>
    <mergeCell ref="A1:J1"/>
  </mergeCells>
  <phoneticPr fontId="19" type="noConversion"/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H29" sqref="H29"/>
    </sheetView>
  </sheetViews>
  <sheetFormatPr defaultColWidth="9.1796875" defaultRowHeight="15.5"/>
  <cols>
    <col min="1" max="1" width="7.7265625" style="6" bestFit="1" customWidth="1"/>
    <col min="2" max="2" width="14.54296875" style="6" bestFit="1" customWidth="1"/>
    <col min="3" max="3" width="11.54296875" style="6" bestFit="1" customWidth="1"/>
    <col min="4" max="4" width="9.81640625" style="6" bestFit="1" customWidth="1"/>
    <col min="5" max="5" width="14.54296875" style="6" customWidth="1"/>
    <col min="6" max="6" width="16.26953125" style="6" customWidth="1"/>
    <col min="7" max="7" width="15.453125" style="6" bestFit="1" customWidth="1"/>
    <col min="8" max="8" width="15.7265625" style="6" bestFit="1" customWidth="1"/>
    <col min="9" max="10" width="14.7265625" style="6" customWidth="1"/>
    <col min="11" max="16384" width="9.1796875" style="6"/>
  </cols>
  <sheetData>
    <row r="1" spans="1:16" s="230" customFormat="1" ht="20.5" thickBot="1">
      <c r="A1" s="524" t="s">
        <v>220</v>
      </c>
      <c r="B1" s="524"/>
      <c r="C1" s="524"/>
      <c r="D1" s="524"/>
      <c r="E1" s="524"/>
      <c r="F1" s="524"/>
      <c r="G1" s="524"/>
      <c r="H1" s="524"/>
      <c r="I1" s="524"/>
      <c r="J1" s="524"/>
      <c r="K1" s="244"/>
      <c r="L1" s="244"/>
      <c r="M1" s="244"/>
      <c r="N1" s="244"/>
      <c r="O1" s="244"/>
      <c r="P1" s="244"/>
    </row>
    <row r="2" spans="1:16" s="145" customFormat="1" ht="25.5" customHeight="1" thickTop="1">
      <c r="A2" s="142" t="s">
        <v>221</v>
      </c>
      <c r="B2" s="142" t="s">
        <v>139</v>
      </c>
      <c r="C2" s="142" t="s">
        <v>222</v>
      </c>
      <c r="D2" s="142" t="s">
        <v>165</v>
      </c>
      <c r="E2" s="142" t="s">
        <v>213</v>
      </c>
      <c r="F2" s="142" t="s">
        <v>105</v>
      </c>
      <c r="G2" s="142" t="s">
        <v>134</v>
      </c>
      <c r="H2" s="143" t="s">
        <v>238</v>
      </c>
      <c r="I2" s="142" t="s">
        <v>223</v>
      </c>
      <c r="J2" s="313" t="s">
        <v>224</v>
      </c>
      <c r="K2" s="144"/>
      <c r="L2" s="144"/>
      <c r="M2" s="144"/>
      <c r="N2" s="144"/>
      <c r="O2" s="144"/>
      <c r="P2" s="144"/>
    </row>
    <row r="3" spans="1:16" ht="19.5" customHeight="1">
      <c r="A3" s="146" t="s">
        <v>201</v>
      </c>
      <c r="B3" s="147" t="s">
        <v>228</v>
      </c>
      <c r="C3" s="147">
        <v>10</v>
      </c>
      <c r="D3" s="147">
        <v>30</v>
      </c>
      <c r="E3" s="147" t="s">
        <v>217</v>
      </c>
      <c r="F3" s="148">
        <v>41559</v>
      </c>
      <c r="G3" s="3"/>
      <c r="H3" s="3"/>
      <c r="I3" s="3"/>
      <c r="J3" s="277"/>
      <c r="K3" s="141"/>
      <c r="L3" s="141"/>
      <c r="M3" s="141"/>
      <c r="N3" s="141"/>
      <c r="O3" s="141"/>
      <c r="P3" s="141"/>
    </row>
    <row r="4" spans="1:16" ht="19.5" customHeight="1">
      <c r="A4" s="146" t="s">
        <v>203</v>
      </c>
      <c r="B4" s="147" t="s">
        <v>229</v>
      </c>
      <c r="C4" s="147">
        <v>15</v>
      </c>
      <c r="D4" s="147">
        <v>100</v>
      </c>
      <c r="E4" s="147" t="s">
        <v>218</v>
      </c>
      <c r="F4" s="148">
        <v>41559</v>
      </c>
      <c r="G4" s="3"/>
      <c r="H4" s="3"/>
      <c r="I4" s="3"/>
      <c r="J4" s="277"/>
      <c r="K4" s="141"/>
      <c r="L4" s="141"/>
      <c r="M4" s="141"/>
      <c r="N4" s="141"/>
      <c r="O4" s="141"/>
      <c r="P4" s="141"/>
    </row>
    <row r="5" spans="1:16" ht="19.5" customHeight="1">
      <c r="A5" s="146" t="s">
        <v>208</v>
      </c>
      <c r="B5" s="147" t="s">
        <v>230</v>
      </c>
      <c r="C5" s="147">
        <v>4</v>
      </c>
      <c r="D5" s="147">
        <v>10000</v>
      </c>
      <c r="E5" s="147" t="s">
        <v>218</v>
      </c>
      <c r="F5" s="148">
        <v>41563</v>
      </c>
      <c r="G5" s="3"/>
      <c r="H5" s="3"/>
      <c r="I5" s="3"/>
      <c r="J5" s="277"/>
      <c r="K5" s="141"/>
      <c r="L5" s="141"/>
      <c r="M5" s="141"/>
      <c r="N5" s="141"/>
      <c r="O5" s="141"/>
      <c r="P5" s="141"/>
    </row>
    <row r="6" spans="1:16" ht="19.5" customHeight="1">
      <c r="A6" s="149" t="s">
        <v>225</v>
      </c>
      <c r="B6" s="150" t="s">
        <v>231</v>
      </c>
      <c r="C6" s="150">
        <v>120</v>
      </c>
      <c r="D6" s="150">
        <v>20000</v>
      </c>
      <c r="E6" s="150" t="s">
        <v>216</v>
      </c>
      <c r="F6" s="151">
        <v>41560</v>
      </c>
      <c r="G6" s="3"/>
      <c r="H6" s="3"/>
      <c r="I6" s="3"/>
      <c r="J6" s="277"/>
      <c r="K6" s="141"/>
      <c r="L6" s="141"/>
      <c r="M6" s="141"/>
      <c r="N6" s="141"/>
      <c r="O6" s="141"/>
      <c r="P6" s="141"/>
    </row>
    <row r="7" spans="1:16" ht="19.5" customHeight="1">
      <c r="A7" s="146" t="s">
        <v>204</v>
      </c>
      <c r="B7" s="147" t="s">
        <v>232</v>
      </c>
      <c r="C7" s="147">
        <v>10</v>
      </c>
      <c r="D7" s="147">
        <v>10000</v>
      </c>
      <c r="E7" s="147" t="s">
        <v>219</v>
      </c>
      <c r="F7" s="148">
        <v>41557</v>
      </c>
      <c r="G7" s="3"/>
      <c r="H7" s="3"/>
      <c r="I7" s="3"/>
      <c r="J7" s="277"/>
      <c r="K7" s="141"/>
      <c r="L7" s="141"/>
      <c r="M7" s="141"/>
      <c r="N7" s="141"/>
      <c r="O7" s="141"/>
      <c r="P7" s="141"/>
    </row>
    <row r="8" spans="1:16" ht="19.5" customHeight="1">
      <c r="A8" s="146" t="s">
        <v>209</v>
      </c>
      <c r="B8" s="147" t="s">
        <v>233</v>
      </c>
      <c r="C8" s="147">
        <v>10</v>
      </c>
      <c r="D8" s="147">
        <v>3000</v>
      </c>
      <c r="E8" s="147" t="s">
        <v>218</v>
      </c>
      <c r="F8" s="148">
        <v>41554</v>
      </c>
      <c r="G8" s="3"/>
      <c r="H8" s="3"/>
      <c r="I8" s="3"/>
      <c r="J8" s="277"/>
      <c r="K8" s="141"/>
      <c r="L8" s="141"/>
      <c r="M8" s="141"/>
      <c r="N8" s="141"/>
      <c r="O8" s="141"/>
      <c r="P8" s="141"/>
    </row>
    <row r="9" spans="1:16" ht="19.5" customHeight="1">
      <c r="A9" s="146" t="s">
        <v>206</v>
      </c>
      <c r="B9" s="147" t="s">
        <v>234</v>
      </c>
      <c r="C9" s="147">
        <v>15</v>
      </c>
      <c r="D9" s="147">
        <v>4000</v>
      </c>
      <c r="E9" s="147" t="s">
        <v>215</v>
      </c>
      <c r="F9" s="148">
        <v>41555</v>
      </c>
      <c r="G9" s="3"/>
      <c r="H9" s="3"/>
      <c r="I9" s="3"/>
      <c r="J9" s="277"/>
      <c r="K9" s="141"/>
      <c r="L9" s="141"/>
      <c r="M9" s="141"/>
      <c r="N9" s="141"/>
      <c r="O9" s="141"/>
      <c r="P9" s="141"/>
    </row>
    <row r="10" spans="1:16" ht="19.5" customHeight="1">
      <c r="A10" s="146" t="s">
        <v>202</v>
      </c>
      <c r="B10" s="147" t="s">
        <v>235</v>
      </c>
      <c r="C10" s="147">
        <v>4</v>
      </c>
      <c r="D10" s="147">
        <v>30000</v>
      </c>
      <c r="E10" s="147" t="s">
        <v>218</v>
      </c>
      <c r="F10" s="148">
        <v>41565</v>
      </c>
      <c r="G10" s="3"/>
      <c r="H10" s="3"/>
      <c r="I10" s="3"/>
      <c r="J10" s="277"/>
      <c r="K10" s="141"/>
      <c r="L10" s="141"/>
      <c r="M10" s="141"/>
      <c r="N10" s="141"/>
      <c r="O10" s="141"/>
      <c r="P10" s="141"/>
    </row>
    <row r="11" spans="1:16" ht="19.5" customHeight="1">
      <c r="A11" s="146" t="s">
        <v>226</v>
      </c>
      <c r="B11" s="147" t="s">
        <v>236</v>
      </c>
      <c r="C11" s="147">
        <v>2</v>
      </c>
      <c r="D11" s="147">
        <v>30000</v>
      </c>
      <c r="E11" s="147" t="s">
        <v>217</v>
      </c>
      <c r="F11" s="148">
        <v>41558</v>
      </c>
      <c r="G11" s="3"/>
      <c r="H11" s="3"/>
      <c r="I11" s="3"/>
      <c r="J11" s="277"/>
      <c r="K11" s="141"/>
      <c r="L11" s="141"/>
      <c r="M11" s="141"/>
      <c r="N11" s="141"/>
      <c r="O11" s="141"/>
      <c r="P11" s="141"/>
    </row>
    <row r="12" spans="1:16" ht="19.5" customHeight="1" thickBot="1">
      <c r="A12" s="314" t="s">
        <v>227</v>
      </c>
      <c r="B12" s="315" t="s">
        <v>237</v>
      </c>
      <c r="C12" s="315">
        <v>5</v>
      </c>
      <c r="D12" s="315">
        <v>10000</v>
      </c>
      <c r="E12" s="315" t="s">
        <v>218</v>
      </c>
      <c r="F12" s="316">
        <v>41557</v>
      </c>
      <c r="G12" s="302"/>
      <c r="H12" s="302"/>
      <c r="I12" s="302"/>
      <c r="J12" s="303"/>
      <c r="K12" s="141"/>
      <c r="L12" s="141"/>
      <c r="M12" s="141"/>
      <c r="N12" s="141"/>
      <c r="O12" s="141"/>
      <c r="P12" s="141"/>
    </row>
    <row r="13" spans="1:16" ht="16" thickTop="1"/>
    <row r="14" spans="1:16" ht="19.5" customHeight="1" thickBot="1">
      <c r="A14" s="523" t="s">
        <v>210</v>
      </c>
      <c r="B14" s="523"/>
      <c r="C14" s="141"/>
      <c r="D14" s="141"/>
      <c r="E14" s="523" t="s">
        <v>212</v>
      </c>
      <c r="F14" s="523"/>
      <c r="G14" s="152"/>
      <c r="H14" s="152"/>
      <c r="I14" s="141"/>
      <c r="J14" s="141"/>
      <c r="K14" s="141"/>
      <c r="L14" s="141"/>
      <c r="M14" s="141"/>
      <c r="N14" s="141"/>
      <c r="O14" s="141"/>
      <c r="P14" s="141"/>
    </row>
    <row r="15" spans="1:16" ht="19.5" customHeight="1" thickTop="1">
      <c r="A15" s="317" t="s">
        <v>149</v>
      </c>
      <c r="B15" s="318" t="s">
        <v>211</v>
      </c>
      <c r="C15" s="141"/>
      <c r="D15" s="141"/>
      <c r="E15" s="323" t="s">
        <v>213</v>
      </c>
      <c r="F15" s="324" t="s">
        <v>214</v>
      </c>
      <c r="G15" s="153"/>
      <c r="H15" s="153"/>
      <c r="I15" s="141"/>
      <c r="J15" s="141"/>
      <c r="K15" s="141"/>
      <c r="L15" s="141"/>
      <c r="M15" s="141"/>
      <c r="N15" s="141"/>
      <c r="O15" s="141"/>
      <c r="P15" s="141"/>
    </row>
    <row r="16" spans="1:16" ht="19.5" customHeight="1">
      <c r="A16" s="319" t="s">
        <v>106</v>
      </c>
      <c r="B16" s="320">
        <v>0.05</v>
      </c>
      <c r="C16" s="141"/>
      <c r="D16" s="141"/>
      <c r="E16" s="325" t="s">
        <v>219</v>
      </c>
      <c r="F16" s="326">
        <v>5.6</v>
      </c>
      <c r="G16" s="154"/>
      <c r="H16" s="154"/>
      <c r="I16" s="141"/>
      <c r="J16" s="141"/>
      <c r="K16" s="141"/>
      <c r="L16" s="141"/>
      <c r="M16" s="141"/>
      <c r="N16" s="141"/>
      <c r="O16" s="141"/>
      <c r="P16" s="141"/>
    </row>
    <row r="17" spans="1:16" ht="19.5" customHeight="1">
      <c r="A17" s="319" t="s">
        <v>109</v>
      </c>
      <c r="B17" s="320">
        <v>0.1</v>
      </c>
      <c r="C17" s="141"/>
      <c r="D17" s="141"/>
      <c r="E17" s="325" t="s">
        <v>218</v>
      </c>
      <c r="F17" s="326">
        <v>132</v>
      </c>
      <c r="G17" s="154"/>
      <c r="H17" s="154"/>
      <c r="I17" s="141"/>
      <c r="J17" s="141"/>
      <c r="K17" s="141"/>
      <c r="L17" s="141"/>
      <c r="M17" s="141"/>
      <c r="N17" s="141"/>
      <c r="O17" s="141"/>
      <c r="P17" s="141"/>
    </row>
    <row r="18" spans="1:16" ht="19.5" customHeight="1">
      <c r="A18" s="319" t="s">
        <v>107</v>
      </c>
      <c r="B18" s="320">
        <v>0.2</v>
      </c>
      <c r="C18" s="141"/>
      <c r="D18" s="141"/>
      <c r="E18" s="325" t="s">
        <v>217</v>
      </c>
      <c r="F18" s="326">
        <v>1</v>
      </c>
      <c r="G18" s="154"/>
      <c r="H18" s="154"/>
      <c r="I18" s="141"/>
      <c r="J18" s="141"/>
      <c r="K18" s="141"/>
      <c r="L18" s="141"/>
      <c r="M18" s="141"/>
      <c r="N18" s="141"/>
      <c r="O18" s="141"/>
      <c r="P18" s="141"/>
    </row>
    <row r="19" spans="1:16" ht="19.5" customHeight="1" thickBot="1">
      <c r="A19" s="321" t="s">
        <v>108</v>
      </c>
      <c r="B19" s="322">
        <v>0.5</v>
      </c>
      <c r="C19" s="141"/>
      <c r="D19" s="141"/>
      <c r="E19" s="325" t="s">
        <v>216</v>
      </c>
      <c r="F19" s="326">
        <v>200</v>
      </c>
      <c r="G19" s="154"/>
      <c r="H19" s="154"/>
      <c r="I19" s="141"/>
      <c r="J19" s="141"/>
      <c r="K19" s="141"/>
      <c r="L19" s="141"/>
      <c r="M19" s="141"/>
      <c r="N19" s="141"/>
      <c r="O19" s="141"/>
      <c r="P19" s="141"/>
    </row>
    <row r="20" spans="1:16" ht="16.5" customHeight="1" thickTop="1" thickBot="1">
      <c r="A20" s="141"/>
      <c r="B20" s="141"/>
      <c r="C20" s="141"/>
      <c r="D20" s="141"/>
      <c r="E20" s="327" t="s">
        <v>215</v>
      </c>
      <c r="F20" s="328">
        <v>20</v>
      </c>
      <c r="G20" s="154"/>
      <c r="H20" s="154"/>
      <c r="I20" s="141"/>
      <c r="J20" s="141"/>
      <c r="K20" s="141"/>
      <c r="L20" s="141"/>
      <c r="M20" s="141"/>
      <c r="N20" s="141"/>
      <c r="O20" s="141"/>
      <c r="P20" s="141"/>
    </row>
    <row r="21" spans="1:16" ht="16" thickTop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16">
      <c r="B22" s="6" t="s">
        <v>615</v>
      </c>
      <c r="C22" s="1" t="s">
        <v>616</v>
      </c>
    </row>
    <row r="23" spans="1:16">
      <c r="B23" s="6" t="s">
        <v>223</v>
      </c>
      <c r="C23" s="263" t="s">
        <v>617</v>
      </c>
    </row>
    <row r="34" spans="1:16">
      <c r="A34" s="155"/>
      <c r="B34" s="154"/>
      <c r="C34" s="154"/>
      <c r="D34" s="154"/>
      <c r="E34" s="154"/>
      <c r="F34" s="155"/>
      <c r="G34" s="155"/>
      <c r="H34" s="154"/>
      <c r="I34" s="154"/>
      <c r="J34" s="154"/>
      <c r="K34" s="141"/>
      <c r="L34" s="141"/>
      <c r="M34" s="141"/>
      <c r="N34" s="141"/>
      <c r="O34" s="141"/>
      <c r="P34" s="141"/>
    </row>
  </sheetData>
  <mergeCells count="3">
    <mergeCell ref="A14:B14"/>
    <mergeCell ref="E14:F14"/>
    <mergeCell ref="A1:J1"/>
  </mergeCells>
  <phoneticPr fontId="19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H23" sqref="H23"/>
    </sheetView>
  </sheetViews>
  <sheetFormatPr defaultColWidth="9.1796875" defaultRowHeight="15.5"/>
  <cols>
    <col min="1" max="1" width="10.7265625" style="18" customWidth="1"/>
    <col min="2" max="4" width="7.81640625" style="18" customWidth="1"/>
    <col min="5" max="8" width="10.26953125" style="18" customWidth="1"/>
    <col min="9" max="9" width="10.81640625" style="18" bestFit="1" customWidth="1"/>
    <col min="10" max="10" width="12.453125" style="18" bestFit="1" customWidth="1"/>
    <col min="11" max="16384" width="9.1796875" style="18"/>
  </cols>
  <sheetData>
    <row r="1" spans="1:10" s="230" customFormat="1" ht="21" customHeight="1" thickBot="1">
      <c r="A1" s="525" t="s">
        <v>239</v>
      </c>
      <c r="B1" s="525"/>
      <c r="C1" s="525"/>
      <c r="D1" s="525"/>
      <c r="E1" s="525"/>
      <c r="F1" s="525"/>
      <c r="G1" s="525"/>
      <c r="H1" s="525"/>
      <c r="I1" s="525"/>
      <c r="J1" s="525"/>
    </row>
    <row r="2" spans="1:10" ht="21" customHeight="1" thickTop="1">
      <c r="A2" s="156" t="s">
        <v>110</v>
      </c>
      <c r="B2" s="157" t="s">
        <v>221</v>
      </c>
      <c r="C2" s="157" t="s">
        <v>68</v>
      </c>
      <c r="D2" s="157" t="s">
        <v>624</v>
      </c>
      <c r="E2" s="157" t="s">
        <v>240</v>
      </c>
      <c r="F2" s="157" t="s">
        <v>241</v>
      </c>
      <c r="G2" s="157" t="s">
        <v>199</v>
      </c>
      <c r="H2" s="157" t="s">
        <v>71</v>
      </c>
      <c r="I2" s="157" t="s">
        <v>242</v>
      </c>
      <c r="J2" s="158" t="s">
        <v>243</v>
      </c>
    </row>
    <row r="3" spans="1:10" ht="19.5" customHeight="1">
      <c r="A3" s="159" t="s">
        <v>59</v>
      </c>
      <c r="B3" s="160" t="s">
        <v>259</v>
      </c>
      <c r="C3" s="160">
        <v>600</v>
      </c>
      <c r="D3" s="160">
        <v>23</v>
      </c>
      <c r="E3" s="17"/>
      <c r="F3" s="17"/>
      <c r="G3" s="17"/>
      <c r="H3" s="17"/>
      <c r="I3" s="17"/>
      <c r="J3" s="281"/>
    </row>
    <row r="4" spans="1:10" ht="19.5" customHeight="1">
      <c r="A4" s="159" t="s">
        <v>244</v>
      </c>
      <c r="B4" s="160" t="s">
        <v>258</v>
      </c>
      <c r="C4" s="160">
        <v>480</v>
      </c>
      <c r="D4" s="160">
        <v>25</v>
      </c>
      <c r="E4" s="17"/>
      <c r="F4" s="17"/>
      <c r="G4" s="17"/>
      <c r="H4" s="17"/>
      <c r="I4" s="17"/>
      <c r="J4" s="281"/>
    </row>
    <row r="5" spans="1:10" ht="19.5" customHeight="1">
      <c r="A5" s="159" t="s">
        <v>245</v>
      </c>
      <c r="B5" s="160" t="s">
        <v>257</v>
      </c>
      <c r="C5" s="160">
        <v>390</v>
      </c>
      <c r="D5" s="160">
        <v>28</v>
      </c>
      <c r="E5" s="17"/>
      <c r="F5" s="17"/>
      <c r="G5" s="17"/>
      <c r="H5" s="17"/>
      <c r="I5" s="17"/>
      <c r="J5" s="281"/>
    </row>
    <row r="6" spans="1:10" ht="19.5" customHeight="1">
      <c r="A6" s="159" t="s">
        <v>246</v>
      </c>
      <c r="B6" s="160" t="s">
        <v>256</v>
      </c>
      <c r="C6" s="160">
        <v>520</v>
      </c>
      <c r="D6" s="160">
        <v>24</v>
      </c>
      <c r="E6" s="17"/>
      <c r="F6" s="17"/>
      <c r="G6" s="17"/>
      <c r="H6" s="17"/>
      <c r="I6" s="17"/>
      <c r="J6" s="281"/>
    </row>
    <row r="7" spans="1:10" ht="19.5" customHeight="1">
      <c r="A7" s="159" t="s">
        <v>24</v>
      </c>
      <c r="B7" s="160" t="s">
        <v>255</v>
      </c>
      <c r="C7" s="160">
        <v>520</v>
      </c>
      <c r="D7" s="160">
        <v>23</v>
      </c>
      <c r="E7" s="17"/>
      <c r="F7" s="17"/>
      <c r="G7" s="17"/>
      <c r="H7" s="17"/>
      <c r="I7" s="17"/>
      <c r="J7" s="281"/>
    </row>
    <row r="8" spans="1:10" ht="19.5" customHeight="1">
      <c r="A8" s="159" t="s">
        <v>247</v>
      </c>
      <c r="B8" s="160" t="s">
        <v>254</v>
      </c>
      <c r="C8" s="160">
        <v>480</v>
      </c>
      <c r="D8" s="160">
        <v>25</v>
      </c>
      <c r="E8" s="17"/>
      <c r="F8" s="17"/>
      <c r="G8" s="17"/>
      <c r="H8" s="17"/>
      <c r="I8" s="17"/>
      <c r="J8" s="281"/>
    </row>
    <row r="9" spans="1:10" ht="19.5" customHeight="1">
      <c r="A9" s="159" t="s">
        <v>248</v>
      </c>
      <c r="B9" s="160" t="s">
        <v>253</v>
      </c>
      <c r="C9" s="160">
        <v>520</v>
      </c>
      <c r="D9" s="160">
        <v>25</v>
      </c>
      <c r="E9" s="17"/>
      <c r="F9" s="17"/>
      <c r="G9" s="17"/>
      <c r="H9" s="17"/>
      <c r="I9" s="17"/>
      <c r="J9" s="281"/>
    </row>
    <row r="10" spans="1:10" ht="19.5" customHeight="1">
      <c r="A10" s="159" t="s">
        <v>18</v>
      </c>
      <c r="B10" s="160" t="s">
        <v>252</v>
      </c>
      <c r="C10" s="160">
        <v>520</v>
      </c>
      <c r="D10" s="160">
        <v>25</v>
      </c>
      <c r="E10" s="17"/>
      <c r="F10" s="17"/>
      <c r="G10" s="17"/>
      <c r="H10" s="17"/>
      <c r="I10" s="17"/>
      <c r="J10" s="281"/>
    </row>
    <row r="11" spans="1:10" ht="19.5" customHeight="1">
      <c r="A11" s="159" t="s">
        <v>52</v>
      </c>
      <c r="B11" s="160" t="s">
        <v>251</v>
      </c>
      <c r="C11" s="160">
        <v>600</v>
      </c>
      <c r="D11" s="160">
        <v>22</v>
      </c>
      <c r="E11" s="17"/>
      <c r="F11" s="17"/>
      <c r="G11" s="17"/>
      <c r="H11" s="17"/>
      <c r="I11" s="17"/>
      <c r="J11" s="281"/>
    </row>
    <row r="12" spans="1:10" ht="19.5" customHeight="1" thickBot="1">
      <c r="A12" s="161" t="s">
        <v>249</v>
      </c>
      <c r="B12" s="162" t="s">
        <v>250</v>
      </c>
      <c r="C12" s="162">
        <v>390</v>
      </c>
      <c r="D12" s="162">
        <v>28</v>
      </c>
      <c r="E12" s="283"/>
      <c r="F12" s="283"/>
      <c r="G12" s="283"/>
      <c r="H12" s="283"/>
      <c r="I12" s="283"/>
      <c r="J12" s="284"/>
    </row>
    <row r="13" spans="1:10" ht="16" thickTop="1">
      <c r="A13" s="163"/>
      <c r="B13" s="163"/>
      <c r="C13" s="163"/>
      <c r="D13" s="163"/>
      <c r="E13" s="163"/>
      <c r="F13" s="163"/>
      <c r="G13" s="163"/>
      <c r="H13" s="163"/>
      <c r="I13" s="163"/>
      <c r="J13" s="163"/>
    </row>
    <row r="14" spans="1:10" ht="20.5" thickBot="1">
      <c r="A14" s="529" t="s">
        <v>260</v>
      </c>
      <c r="B14" s="529"/>
      <c r="C14" s="529"/>
      <c r="D14" s="529"/>
      <c r="E14" s="164"/>
      <c r="F14" s="164"/>
      <c r="G14" s="164"/>
      <c r="H14" s="164"/>
      <c r="I14" s="164"/>
      <c r="J14" s="164"/>
    </row>
    <row r="15" spans="1:10" ht="19.5" customHeight="1" thickTop="1">
      <c r="A15" s="329" t="s">
        <v>240</v>
      </c>
      <c r="B15" s="526" t="s">
        <v>261</v>
      </c>
      <c r="C15" s="527"/>
      <c r="D15" s="528"/>
      <c r="E15" s="266" t="s">
        <v>625</v>
      </c>
      <c r="G15" s="163"/>
      <c r="H15" s="265" t="s">
        <v>623</v>
      </c>
      <c r="I15" s="163"/>
      <c r="J15" s="163"/>
    </row>
    <row r="16" spans="1:10" ht="19.5" customHeight="1">
      <c r="A16" s="330"/>
      <c r="B16" s="165" t="s">
        <v>262</v>
      </c>
      <c r="C16" s="165" t="s">
        <v>263</v>
      </c>
      <c r="D16" s="331" t="s">
        <v>264</v>
      </c>
      <c r="E16" s="266" t="s">
        <v>626</v>
      </c>
      <c r="H16" s="263" t="s">
        <v>683</v>
      </c>
      <c r="J16" s="163"/>
    </row>
    <row r="17" spans="1:10" ht="19.5" customHeight="1">
      <c r="A17" s="159" t="s">
        <v>106</v>
      </c>
      <c r="B17" s="160">
        <v>10</v>
      </c>
      <c r="C17" s="160">
        <v>12</v>
      </c>
      <c r="D17" s="332">
        <v>15</v>
      </c>
      <c r="E17" s="266" t="s">
        <v>71</v>
      </c>
      <c r="H17" s="263" t="s">
        <v>627</v>
      </c>
      <c r="J17" s="166"/>
    </row>
    <row r="18" spans="1:10" ht="19.5" customHeight="1">
      <c r="A18" s="159" t="s">
        <v>109</v>
      </c>
      <c r="B18" s="160">
        <v>9</v>
      </c>
      <c r="C18" s="160">
        <v>11</v>
      </c>
      <c r="D18" s="332">
        <v>13</v>
      </c>
      <c r="E18" s="266" t="s">
        <v>628</v>
      </c>
      <c r="H18" s="263" t="s">
        <v>629</v>
      </c>
      <c r="J18" s="167"/>
    </row>
    <row r="19" spans="1:10" ht="19.5" customHeight="1">
      <c r="A19" s="159" t="s">
        <v>107</v>
      </c>
      <c r="B19" s="160">
        <v>9</v>
      </c>
      <c r="C19" s="160">
        <v>10</v>
      </c>
      <c r="D19" s="332">
        <v>12</v>
      </c>
      <c r="E19" s="266" t="s">
        <v>630</v>
      </c>
      <c r="H19" s="263" t="s">
        <v>669</v>
      </c>
      <c r="J19" s="167"/>
    </row>
    <row r="20" spans="1:10" ht="19.5" customHeight="1" thickBot="1">
      <c r="A20" s="161" t="s">
        <v>108</v>
      </c>
      <c r="B20" s="162">
        <v>8</v>
      </c>
      <c r="C20" s="162">
        <v>9</v>
      </c>
      <c r="D20" s="333">
        <v>11</v>
      </c>
      <c r="E20" s="163"/>
      <c r="J20" s="167"/>
    </row>
    <row r="21" spans="1:10" ht="16" thickTop="1">
      <c r="A21" s="163"/>
      <c r="B21" s="163"/>
      <c r="C21" s="163"/>
      <c r="D21" s="163"/>
      <c r="E21" s="163"/>
      <c r="J21" s="168"/>
    </row>
    <row r="22" spans="1:10" ht="17.5">
      <c r="D22" s="485" t="s">
        <v>695</v>
      </c>
      <c r="E22" s="266" t="s">
        <v>71</v>
      </c>
      <c r="H22" s="263" t="s">
        <v>696</v>
      </c>
      <c r="J22" s="166"/>
    </row>
  </sheetData>
  <mergeCells count="3">
    <mergeCell ref="A1:J1"/>
    <mergeCell ref="B15:D15"/>
    <mergeCell ref="A14:D14"/>
  </mergeCells>
  <phoneticPr fontId="19" type="noConversion"/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opLeftCell="A46" zoomScale="140" zoomScaleNormal="140" workbookViewId="0">
      <selection activeCell="E55" sqref="E55"/>
    </sheetView>
  </sheetViews>
  <sheetFormatPr defaultColWidth="9.1796875" defaultRowHeight="15.5"/>
  <cols>
    <col min="1" max="1" width="20.1796875" style="6" bestFit="1" customWidth="1"/>
    <col min="2" max="2" width="11.81640625" style="6" bestFit="1" customWidth="1"/>
    <col min="3" max="3" width="12.54296875" style="6" customWidth="1"/>
    <col min="4" max="4" width="12.453125" style="6" customWidth="1"/>
    <col min="5" max="5" width="12.1796875" style="6" customWidth="1"/>
    <col min="6" max="8" width="9.1796875" style="6"/>
    <col min="9" max="9" width="11" style="6" customWidth="1"/>
    <col min="10" max="10" width="9.453125" style="6" bestFit="1" customWidth="1"/>
    <col min="11" max="16384" width="9.1796875" style="6"/>
  </cols>
  <sheetData>
    <row r="1" spans="1:17" s="230" customFormat="1" ht="21.75" customHeight="1" thickTop="1" thickBot="1">
      <c r="A1" s="530" t="s">
        <v>291</v>
      </c>
      <c r="B1" s="531"/>
      <c r="C1" s="531"/>
      <c r="D1" s="532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</row>
    <row r="2" spans="1:17" ht="33.75" customHeight="1" thickTop="1">
      <c r="A2" s="334" t="s">
        <v>265</v>
      </c>
      <c r="B2" s="170" t="s">
        <v>266</v>
      </c>
      <c r="C2" s="171" t="s">
        <v>267</v>
      </c>
      <c r="D2" s="335" t="s">
        <v>268</v>
      </c>
      <c r="E2" s="169"/>
      <c r="G2" s="530" t="s">
        <v>272</v>
      </c>
      <c r="H2" s="531"/>
      <c r="I2" s="531"/>
      <c r="J2" s="531"/>
      <c r="K2" s="531"/>
      <c r="L2" s="532"/>
      <c r="N2" s="169"/>
      <c r="O2" s="169"/>
      <c r="P2" s="169"/>
      <c r="Q2" s="169"/>
    </row>
    <row r="3" spans="1:17" ht="18.75" customHeight="1">
      <c r="A3" s="336" t="s">
        <v>106</v>
      </c>
      <c r="B3" s="172" t="s">
        <v>271</v>
      </c>
      <c r="C3" s="172">
        <v>20</v>
      </c>
      <c r="D3" s="337">
        <v>22</v>
      </c>
      <c r="E3" s="169"/>
      <c r="G3" s="334" t="s">
        <v>265</v>
      </c>
      <c r="H3" s="170"/>
      <c r="I3" s="173" t="s">
        <v>106</v>
      </c>
      <c r="J3" s="173" t="s">
        <v>109</v>
      </c>
      <c r="K3" s="173" t="s">
        <v>107</v>
      </c>
      <c r="L3" s="341" t="s">
        <v>108</v>
      </c>
      <c r="N3" s="169"/>
      <c r="O3" s="169"/>
      <c r="P3" s="169"/>
      <c r="Q3" s="169"/>
    </row>
    <row r="4" spans="1:17" ht="18.75" customHeight="1" thickBot="1">
      <c r="A4" s="336" t="s">
        <v>109</v>
      </c>
      <c r="B4" s="172" t="s">
        <v>270</v>
      </c>
      <c r="C4" s="172">
        <v>18</v>
      </c>
      <c r="D4" s="337">
        <v>20</v>
      </c>
      <c r="E4" s="169"/>
      <c r="G4" s="342" t="s">
        <v>273</v>
      </c>
      <c r="H4" s="343"/>
      <c r="I4" s="339">
        <v>26</v>
      </c>
      <c r="J4" s="339">
        <v>24</v>
      </c>
      <c r="K4" s="339">
        <v>21</v>
      </c>
      <c r="L4" s="340">
        <v>19</v>
      </c>
      <c r="O4" s="169"/>
      <c r="P4" s="169"/>
      <c r="Q4" s="169"/>
    </row>
    <row r="5" spans="1:17" ht="18.75" customHeight="1" thickTop="1">
      <c r="A5" s="336" t="s">
        <v>107</v>
      </c>
      <c r="B5" s="172" t="s">
        <v>292</v>
      </c>
      <c r="C5" s="172">
        <v>15</v>
      </c>
      <c r="D5" s="337">
        <v>16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17" ht="18.75" customHeight="1" thickBot="1">
      <c r="A6" s="338" t="s">
        <v>108</v>
      </c>
      <c r="B6" s="339" t="s">
        <v>293</v>
      </c>
      <c r="C6" s="339">
        <v>13</v>
      </c>
      <c r="D6" s="340">
        <v>14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7" ht="16" thickTop="1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</row>
    <row r="8" spans="1:17" s="230" customFormat="1" ht="20.5" thickBot="1">
      <c r="A8" s="245"/>
      <c r="B8" s="245"/>
      <c r="C8" s="245"/>
      <c r="D8" s="245"/>
      <c r="E8" s="246" t="s">
        <v>274</v>
      </c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</row>
    <row r="9" spans="1:17" ht="31.5" thickTop="1">
      <c r="A9" s="344" t="s">
        <v>221</v>
      </c>
      <c r="B9" s="345" t="s">
        <v>111</v>
      </c>
      <c r="C9" s="345" t="s">
        <v>110</v>
      </c>
      <c r="D9" s="345" t="s">
        <v>266</v>
      </c>
      <c r="E9" s="345" t="s">
        <v>193</v>
      </c>
      <c r="F9" s="345" t="s">
        <v>41</v>
      </c>
      <c r="G9" s="345" t="s">
        <v>9</v>
      </c>
      <c r="H9" s="345" t="s">
        <v>269</v>
      </c>
      <c r="I9" s="345" t="s">
        <v>290</v>
      </c>
      <c r="J9" s="345" t="s">
        <v>35</v>
      </c>
      <c r="K9" s="345" t="s">
        <v>275</v>
      </c>
      <c r="L9" s="346" t="s">
        <v>294</v>
      </c>
      <c r="M9" s="174"/>
      <c r="N9" s="174"/>
      <c r="O9" s="174"/>
      <c r="P9" s="174"/>
      <c r="Q9" s="174"/>
    </row>
    <row r="10" spans="1:17" ht="18.75" customHeight="1">
      <c r="A10" s="336" t="s">
        <v>282</v>
      </c>
      <c r="B10" s="172" t="s">
        <v>22</v>
      </c>
      <c r="C10" s="172" t="s">
        <v>245</v>
      </c>
      <c r="D10" s="3" t="str">
        <f>VLOOKUP(LEFT(A10,1),$A$3:$D$6,2,0)</f>
        <v>HÓA</v>
      </c>
      <c r="E10" s="3">
        <f>MID(A10,2,1)*1</f>
        <v>1</v>
      </c>
      <c r="F10" s="172">
        <v>9</v>
      </c>
      <c r="G10" s="172">
        <v>7</v>
      </c>
      <c r="H10" s="172">
        <v>8</v>
      </c>
      <c r="I10" s="3">
        <f>VLOOKUP(LEFT(A10,1),$A$3:$D$6,E10+2,0)</f>
        <v>13</v>
      </c>
      <c r="J10" s="3">
        <f>SUM(F10:H10)</f>
        <v>24</v>
      </c>
      <c r="K10" s="3" t="str">
        <f>IF(J10&gt;=I10,"Đậu","Rớt")</f>
        <v>Đậu</v>
      </c>
      <c r="L10" s="277" t="str">
        <f>IF(J10&gt;=HLOOKUP(LEFT(A10,1),$I$3:$L$4,2,0),"Có","")</f>
        <v>Có</v>
      </c>
      <c r="M10" s="169"/>
      <c r="N10" s="169"/>
      <c r="O10" s="169"/>
      <c r="P10" s="169"/>
      <c r="Q10" s="169"/>
    </row>
    <row r="11" spans="1:17" ht="18.75" customHeight="1">
      <c r="A11" s="336" t="s">
        <v>281</v>
      </c>
      <c r="B11" s="172" t="s">
        <v>13</v>
      </c>
      <c r="C11" s="172" t="s">
        <v>25</v>
      </c>
      <c r="D11" s="3" t="str">
        <f>VLOOKUP(LEFT(A11,1),$A$3:$D$6,2,0)</f>
        <v>XÂY DỰNG</v>
      </c>
      <c r="E11" s="3">
        <f>MID(A11,2,1)*1</f>
        <v>1</v>
      </c>
      <c r="F11" s="172">
        <v>8</v>
      </c>
      <c r="G11" s="172">
        <v>6</v>
      </c>
      <c r="H11" s="172">
        <v>7</v>
      </c>
      <c r="I11" s="3">
        <f t="shared" ref="I11:I17" si="0">VLOOKUP(LEFT(A11,1),$A$3:$D$6,E11+2,0)</f>
        <v>15</v>
      </c>
      <c r="J11" s="3">
        <f t="shared" ref="J11:J17" si="1">SUM(F11:H11)</f>
        <v>21</v>
      </c>
      <c r="K11" s="3" t="str">
        <f t="shared" ref="K11:K17" si="2">IF(J11&gt;=I11,"Đậu","Rớt")</f>
        <v>Đậu</v>
      </c>
      <c r="L11" s="277" t="str">
        <f t="shared" ref="L11:L17" si="3">IF(J11&gt;=HLOOKUP(LEFT(A11,1),$I$3:$L$4,2,0),"Có","")</f>
        <v>Có</v>
      </c>
      <c r="M11" s="169"/>
      <c r="N11" s="169"/>
      <c r="O11" s="169"/>
      <c r="P11" s="169"/>
      <c r="Q11" s="169"/>
    </row>
    <row r="12" spans="1:17" ht="18.75" customHeight="1">
      <c r="A12" s="336" t="s">
        <v>277</v>
      </c>
      <c r="B12" s="172" t="s">
        <v>285</v>
      </c>
      <c r="C12" s="172" t="s">
        <v>22</v>
      </c>
      <c r="D12" s="3" t="str">
        <f>VLOOKUP(LEFT(A12,1),$A$3:$D$6,2,0)</f>
        <v>Điện tử</v>
      </c>
      <c r="E12" s="3">
        <f>MID(A12,2,1)*1</f>
        <v>1</v>
      </c>
      <c r="F12" s="172">
        <v>5</v>
      </c>
      <c r="G12" s="172">
        <v>6</v>
      </c>
      <c r="H12" s="172">
        <v>6</v>
      </c>
      <c r="I12" s="3">
        <f t="shared" si="0"/>
        <v>18</v>
      </c>
      <c r="J12" s="3">
        <f t="shared" si="1"/>
        <v>17</v>
      </c>
      <c r="K12" s="3" t="str">
        <f t="shared" si="2"/>
        <v>Rớt</v>
      </c>
      <c r="L12" s="277" t="str">
        <f t="shared" si="3"/>
        <v/>
      </c>
      <c r="M12" s="169"/>
      <c r="N12" s="169"/>
      <c r="O12" s="169"/>
      <c r="P12" s="169"/>
      <c r="Q12" s="169"/>
    </row>
    <row r="13" spans="1:17" ht="18.75" customHeight="1">
      <c r="A13" s="336" t="s">
        <v>283</v>
      </c>
      <c r="B13" s="172" t="s">
        <v>286</v>
      </c>
      <c r="C13" s="172" t="s">
        <v>26</v>
      </c>
      <c r="D13" s="3" t="str">
        <f>VLOOKUP(LEFT(A13,1),$A$3:$D$6,2,0)</f>
        <v>Máy tính</v>
      </c>
      <c r="E13" s="3">
        <f>MID(A13,2,1)*1</f>
        <v>2</v>
      </c>
      <c r="F13" s="172">
        <v>9</v>
      </c>
      <c r="G13" s="172">
        <v>9</v>
      </c>
      <c r="H13" s="172">
        <v>9</v>
      </c>
      <c r="I13" s="3">
        <f t="shared" si="0"/>
        <v>22</v>
      </c>
      <c r="J13" s="3">
        <f t="shared" si="1"/>
        <v>27</v>
      </c>
      <c r="K13" s="3" t="str">
        <f t="shared" si="2"/>
        <v>Đậu</v>
      </c>
      <c r="L13" s="277" t="str">
        <f t="shared" si="3"/>
        <v>Có</v>
      </c>
      <c r="M13" s="169"/>
      <c r="N13" s="169"/>
      <c r="O13" s="169"/>
      <c r="P13" s="169"/>
      <c r="Q13" s="169"/>
    </row>
    <row r="14" spans="1:17" ht="18.75" customHeight="1">
      <c r="A14" s="336" t="s">
        <v>278</v>
      </c>
      <c r="B14" s="172" t="s">
        <v>9</v>
      </c>
      <c r="C14" s="172" t="s">
        <v>289</v>
      </c>
      <c r="D14" s="3" t="str">
        <f>VLOOKUP(LEFT(A14,1),$A$3:$D$6,2,0)</f>
        <v>XÂY DỰNG</v>
      </c>
      <c r="E14" s="3">
        <f>MID(A14,2,1)*1</f>
        <v>2</v>
      </c>
      <c r="F14" s="172">
        <v>4</v>
      </c>
      <c r="G14" s="172">
        <v>3</v>
      </c>
      <c r="H14" s="172">
        <v>1</v>
      </c>
      <c r="I14" s="3">
        <f t="shared" si="0"/>
        <v>16</v>
      </c>
      <c r="J14" s="3">
        <f t="shared" si="1"/>
        <v>8</v>
      </c>
      <c r="K14" s="3" t="str">
        <f t="shared" si="2"/>
        <v>Rớt</v>
      </c>
      <c r="L14" s="277" t="str">
        <f t="shared" si="3"/>
        <v/>
      </c>
      <c r="M14" s="169"/>
      <c r="N14" s="169"/>
      <c r="O14" s="169"/>
      <c r="P14" s="169"/>
      <c r="Q14" s="169"/>
    </row>
    <row r="15" spans="1:17" ht="18.75" customHeight="1">
      <c r="A15" s="336" t="s">
        <v>276</v>
      </c>
      <c r="B15" s="172" t="s">
        <v>284</v>
      </c>
      <c r="C15" s="172" t="s">
        <v>18</v>
      </c>
      <c r="D15" s="3" t="str">
        <f>VLOOKUP(LEFT(A15,1),$A$3:$D$6,2,0)</f>
        <v>Máy tính</v>
      </c>
      <c r="E15" s="3">
        <f>MID(A15,2,1)*1</f>
        <v>1</v>
      </c>
      <c r="F15" s="172">
        <v>4</v>
      </c>
      <c r="G15" s="172">
        <v>7</v>
      </c>
      <c r="H15" s="172">
        <v>5</v>
      </c>
      <c r="I15" s="3">
        <f t="shared" si="0"/>
        <v>20</v>
      </c>
      <c r="J15" s="3">
        <f t="shared" si="1"/>
        <v>16</v>
      </c>
      <c r="K15" s="3" t="str">
        <f t="shared" si="2"/>
        <v>Rớt</v>
      </c>
      <c r="L15" s="277" t="str">
        <f t="shared" si="3"/>
        <v/>
      </c>
      <c r="M15" s="169"/>
      <c r="N15" s="169"/>
      <c r="O15" s="169"/>
      <c r="P15" s="169"/>
      <c r="Q15" s="169"/>
    </row>
    <row r="16" spans="1:17" ht="18.75" customHeight="1">
      <c r="A16" s="336" t="s">
        <v>280</v>
      </c>
      <c r="B16" s="172" t="s">
        <v>12</v>
      </c>
      <c r="C16" s="172" t="s">
        <v>287</v>
      </c>
      <c r="D16" s="3" t="str">
        <f>VLOOKUP(LEFT(A16,1),$A$3:$D$6,2,0)</f>
        <v>Máy tính</v>
      </c>
      <c r="E16" s="3">
        <f>MID(A16,2,1)*1</f>
        <v>2</v>
      </c>
      <c r="F16" s="172">
        <v>6</v>
      </c>
      <c r="G16" s="172">
        <v>7</v>
      </c>
      <c r="H16" s="172">
        <v>9</v>
      </c>
      <c r="I16" s="3">
        <f t="shared" si="0"/>
        <v>22</v>
      </c>
      <c r="J16" s="3">
        <f t="shared" si="1"/>
        <v>22</v>
      </c>
      <c r="K16" s="3" t="str">
        <f t="shared" si="2"/>
        <v>Đậu</v>
      </c>
      <c r="L16" s="277" t="str">
        <f t="shared" si="3"/>
        <v/>
      </c>
      <c r="M16" s="169"/>
      <c r="N16" s="169"/>
      <c r="O16" s="169"/>
      <c r="P16" s="169"/>
      <c r="Q16" s="169"/>
    </row>
    <row r="17" spans="1:17" ht="18.75" customHeight="1" thickBot="1">
      <c r="A17" s="338" t="s">
        <v>279</v>
      </c>
      <c r="B17" s="339" t="s">
        <v>14</v>
      </c>
      <c r="C17" s="339" t="s">
        <v>288</v>
      </c>
      <c r="D17" s="3" t="str">
        <f>VLOOKUP(LEFT(A17,1),$A$3:$D$6,2,0)</f>
        <v>HÓA</v>
      </c>
      <c r="E17" s="3">
        <f>MID(A17,2,1)*1</f>
        <v>2</v>
      </c>
      <c r="F17" s="339">
        <v>2</v>
      </c>
      <c r="G17" s="339">
        <v>4</v>
      </c>
      <c r="H17" s="339">
        <v>2</v>
      </c>
      <c r="I17" s="3">
        <f t="shared" si="0"/>
        <v>14</v>
      </c>
      <c r="J17" s="3">
        <f t="shared" si="1"/>
        <v>8</v>
      </c>
      <c r="K17" s="3" t="str">
        <f t="shared" si="2"/>
        <v>Rớt</v>
      </c>
      <c r="L17" s="277" t="str">
        <f t="shared" si="3"/>
        <v/>
      </c>
      <c r="M17" s="169"/>
      <c r="N17" s="169"/>
      <c r="O17" s="169"/>
      <c r="P17" s="169"/>
      <c r="Q17" s="169"/>
    </row>
    <row r="18" spans="1:17" ht="16" thickTop="1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</row>
    <row r="20" spans="1:17" ht="30" customHeight="1">
      <c r="A20" s="1" t="s">
        <v>266</v>
      </c>
      <c r="B20" s="469" t="s">
        <v>675</v>
      </c>
    </row>
    <row r="21" spans="1:17" ht="30" customHeight="1">
      <c r="A21" s="1" t="s">
        <v>193</v>
      </c>
      <c r="B21" s="469" t="s">
        <v>677</v>
      </c>
      <c r="E21" s="6" t="s">
        <v>676</v>
      </c>
    </row>
    <row r="22" spans="1:17" ht="30" customHeight="1">
      <c r="A22" s="1" t="s">
        <v>290</v>
      </c>
      <c r="B22" s="469" t="s">
        <v>674</v>
      </c>
    </row>
    <row r="23" spans="1:17" ht="30" customHeight="1">
      <c r="A23" s="1" t="s">
        <v>631</v>
      </c>
      <c r="B23" s="263" t="s">
        <v>648</v>
      </c>
    </row>
    <row r="25" spans="1:17" ht="16" thickBot="1"/>
    <row r="26" spans="1:17" ht="16" thickTop="1">
      <c r="C26" s="345" t="s">
        <v>275</v>
      </c>
    </row>
    <row r="27" spans="1:17" ht="16" thickBot="1">
      <c r="C27" s="6" t="s">
        <v>143</v>
      </c>
    </row>
    <row r="28" spans="1:17" ht="31.5" thickTop="1">
      <c r="A28" s="344" t="s">
        <v>221</v>
      </c>
      <c r="B28" s="345" t="s">
        <v>111</v>
      </c>
      <c r="C28" s="345" t="s">
        <v>110</v>
      </c>
      <c r="D28" s="345" t="s">
        <v>266</v>
      </c>
      <c r="E28" s="345" t="s">
        <v>193</v>
      </c>
      <c r="F28" s="345" t="s">
        <v>41</v>
      </c>
      <c r="G28" s="345" t="s">
        <v>9</v>
      </c>
      <c r="H28" s="345" t="s">
        <v>269</v>
      </c>
      <c r="I28" s="345" t="s">
        <v>290</v>
      </c>
      <c r="J28" s="345" t="s">
        <v>35</v>
      </c>
      <c r="K28" s="345" t="s">
        <v>275</v>
      </c>
      <c r="L28" s="346" t="s">
        <v>294</v>
      </c>
    </row>
    <row r="29" spans="1:17">
      <c r="A29" s="336" t="s">
        <v>282</v>
      </c>
      <c r="B29" s="172" t="s">
        <v>22</v>
      </c>
      <c r="C29" s="172" t="s">
        <v>245</v>
      </c>
      <c r="D29" s="3" t="s">
        <v>293</v>
      </c>
      <c r="E29" s="3">
        <v>1</v>
      </c>
      <c r="F29" s="172">
        <v>9</v>
      </c>
      <c r="G29" s="172">
        <v>7</v>
      </c>
      <c r="H29" s="172">
        <v>8</v>
      </c>
      <c r="I29" s="3">
        <v>13</v>
      </c>
      <c r="J29" s="3">
        <v>24</v>
      </c>
      <c r="K29" s="3" t="s">
        <v>143</v>
      </c>
      <c r="L29" s="277" t="s">
        <v>697</v>
      </c>
    </row>
    <row r="30" spans="1:17">
      <c r="A30" s="336" t="s">
        <v>281</v>
      </c>
      <c r="B30" s="172" t="s">
        <v>13</v>
      </c>
      <c r="C30" s="172" t="s">
        <v>25</v>
      </c>
      <c r="D30" s="3" t="s">
        <v>292</v>
      </c>
      <c r="E30" s="3">
        <v>1</v>
      </c>
      <c r="F30" s="172">
        <v>8</v>
      </c>
      <c r="G30" s="172">
        <v>6</v>
      </c>
      <c r="H30" s="172">
        <v>7</v>
      </c>
      <c r="I30" s="3">
        <v>15</v>
      </c>
      <c r="J30" s="3">
        <v>21</v>
      </c>
      <c r="K30" s="3" t="s">
        <v>143</v>
      </c>
      <c r="L30" s="277" t="s">
        <v>697</v>
      </c>
    </row>
    <row r="31" spans="1:17">
      <c r="A31" s="336" t="s">
        <v>283</v>
      </c>
      <c r="B31" s="172" t="s">
        <v>286</v>
      </c>
      <c r="C31" s="172" t="s">
        <v>26</v>
      </c>
      <c r="D31" s="3" t="s">
        <v>271</v>
      </c>
      <c r="E31" s="3">
        <v>2</v>
      </c>
      <c r="F31" s="172">
        <v>9</v>
      </c>
      <c r="G31" s="172">
        <v>9</v>
      </c>
      <c r="H31" s="172">
        <v>9</v>
      </c>
      <c r="I31" s="3">
        <v>22</v>
      </c>
      <c r="J31" s="3">
        <v>27</v>
      </c>
      <c r="K31" s="3" t="s">
        <v>143</v>
      </c>
      <c r="L31" s="277" t="s">
        <v>697</v>
      </c>
    </row>
    <row r="32" spans="1:17">
      <c r="A32" s="336" t="s">
        <v>280</v>
      </c>
      <c r="B32" s="172" t="s">
        <v>12</v>
      </c>
      <c r="C32" s="172" t="s">
        <v>287</v>
      </c>
      <c r="D32" s="3" t="s">
        <v>271</v>
      </c>
      <c r="E32" s="3">
        <v>2</v>
      </c>
      <c r="F32" s="172">
        <v>6</v>
      </c>
      <c r="G32" s="172">
        <v>7</v>
      </c>
      <c r="H32" s="172">
        <v>9</v>
      </c>
      <c r="I32" s="3">
        <v>22</v>
      </c>
      <c r="J32" s="3">
        <v>22</v>
      </c>
      <c r="K32" s="3" t="s">
        <v>143</v>
      </c>
      <c r="L32" s="277" t="s">
        <v>698</v>
      </c>
    </row>
    <row r="35" spans="1:12">
      <c r="A35" s="6" t="s">
        <v>699</v>
      </c>
      <c r="B35" s="6" t="s">
        <v>700</v>
      </c>
    </row>
    <row r="36" spans="1:12" ht="16" thickBot="1">
      <c r="B36" s="6" t="b">
        <f>K10="Đậu"</f>
        <v>1</v>
      </c>
    </row>
    <row r="37" spans="1:12" ht="31.5" thickTop="1">
      <c r="A37" s="344" t="s">
        <v>221</v>
      </c>
      <c r="B37" s="345" t="s">
        <v>111</v>
      </c>
      <c r="C37" s="345" t="s">
        <v>110</v>
      </c>
      <c r="D37" s="345" t="s">
        <v>266</v>
      </c>
      <c r="E37" s="345" t="s">
        <v>193</v>
      </c>
      <c r="F37" s="345" t="s">
        <v>41</v>
      </c>
      <c r="G37" s="345" t="s">
        <v>9</v>
      </c>
      <c r="H37" s="345" t="s">
        <v>269</v>
      </c>
      <c r="I37" s="345" t="s">
        <v>290</v>
      </c>
      <c r="J37" s="345" t="s">
        <v>35</v>
      </c>
      <c r="K37" s="345" t="s">
        <v>275</v>
      </c>
      <c r="L37" s="346" t="s">
        <v>294</v>
      </c>
    </row>
    <row r="38" spans="1:12">
      <c r="A38" s="336" t="s">
        <v>282</v>
      </c>
      <c r="B38" s="172" t="s">
        <v>22</v>
      </c>
      <c r="C38" s="172" t="s">
        <v>245</v>
      </c>
      <c r="D38" s="3" t="s">
        <v>293</v>
      </c>
      <c r="E38" s="3">
        <v>1</v>
      </c>
      <c r="F38" s="172">
        <v>9</v>
      </c>
      <c r="G38" s="172">
        <v>7</v>
      </c>
      <c r="H38" s="172">
        <v>8</v>
      </c>
      <c r="I38" s="3">
        <v>13</v>
      </c>
      <c r="J38" s="3">
        <v>24</v>
      </c>
      <c r="K38" s="3" t="s">
        <v>143</v>
      </c>
      <c r="L38" s="277" t="s">
        <v>697</v>
      </c>
    </row>
    <row r="39" spans="1:12">
      <c r="A39" s="336" t="s">
        <v>281</v>
      </c>
      <c r="B39" s="172" t="s">
        <v>13</v>
      </c>
      <c r="C39" s="172" t="s">
        <v>25</v>
      </c>
      <c r="D39" s="3" t="s">
        <v>292</v>
      </c>
      <c r="E39" s="3">
        <v>1</v>
      </c>
      <c r="F39" s="172">
        <v>8</v>
      </c>
      <c r="G39" s="172">
        <v>6</v>
      </c>
      <c r="H39" s="172">
        <v>7</v>
      </c>
      <c r="I39" s="3">
        <v>15</v>
      </c>
      <c r="J39" s="3">
        <v>21</v>
      </c>
      <c r="K39" s="3" t="s">
        <v>143</v>
      </c>
      <c r="L39" s="277" t="s">
        <v>697</v>
      </c>
    </row>
    <row r="40" spans="1:12">
      <c r="A40" s="336" t="s">
        <v>283</v>
      </c>
      <c r="B40" s="172" t="s">
        <v>286</v>
      </c>
      <c r="C40" s="172" t="s">
        <v>26</v>
      </c>
      <c r="D40" s="3" t="s">
        <v>271</v>
      </c>
      <c r="E40" s="3">
        <v>2</v>
      </c>
      <c r="F40" s="172">
        <v>9</v>
      </c>
      <c r="G40" s="172">
        <v>9</v>
      </c>
      <c r="H40" s="172">
        <v>9</v>
      </c>
      <c r="I40" s="3">
        <v>22</v>
      </c>
      <c r="J40" s="3">
        <v>27</v>
      </c>
      <c r="K40" s="3" t="s">
        <v>143</v>
      </c>
      <c r="L40" s="277" t="s">
        <v>697</v>
      </c>
    </row>
    <row r="41" spans="1:12">
      <c r="A41" s="336" t="s">
        <v>280</v>
      </c>
      <c r="B41" s="172" t="s">
        <v>12</v>
      </c>
      <c r="C41" s="172" t="s">
        <v>287</v>
      </c>
      <c r="D41" s="3" t="s">
        <v>271</v>
      </c>
      <c r="E41" s="3">
        <v>2</v>
      </c>
      <c r="F41" s="172">
        <v>6</v>
      </c>
      <c r="G41" s="172">
        <v>7</v>
      </c>
      <c r="H41" s="172">
        <v>9</v>
      </c>
      <c r="I41" s="3">
        <v>22</v>
      </c>
      <c r="J41" s="3">
        <v>22</v>
      </c>
      <c r="K41" s="3" t="s">
        <v>143</v>
      </c>
      <c r="L41" s="277" t="s">
        <v>698</v>
      </c>
    </row>
    <row r="44" spans="1:12" ht="16" thickBot="1"/>
    <row r="45" spans="1:12" ht="31.5" thickTop="1">
      <c r="A45" s="344" t="s">
        <v>221</v>
      </c>
      <c r="B45" s="345" t="s">
        <v>111</v>
      </c>
      <c r="C45" s="345" t="s">
        <v>110</v>
      </c>
      <c r="D45" s="345" t="s">
        <v>266</v>
      </c>
      <c r="E45" s="345" t="s">
        <v>193</v>
      </c>
      <c r="F45" s="345" t="s">
        <v>41</v>
      </c>
      <c r="G45" s="345" t="s">
        <v>9</v>
      </c>
      <c r="H45" s="345" t="s">
        <v>269</v>
      </c>
      <c r="I45" s="345" t="s">
        <v>290</v>
      </c>
      <c r="J45" s="345" t="s">
        <v>35</v>
      </c>
      <c r="K45" s="345" t="s">
        <v>275</v>
      </c>
      <c r="L45" s="346" t="s">
        <v>294</v>
      </c>
    </row>
    <row r="46" spans="1:12">
      <c r="A46" s="336" t="s">
        <v>282</v>
      </c>
      <c r="B46" s="172" t="s">
        <v>22</v>
      </c>
      <c r="C46" s="172" t="s">
        <v>245</v>
      </c>
      <c r="D46" s="3" t="str">
        <f>VLOOKUP(LEFT(A46,1),$A$3:$D$6,2,0)</f>
        <v>HÓA</v>
      </c>
      <c r="E46" s="3">
        <f>MID(A46,2,1)*1</f>
        <v>1</v>
      </c>
      <c r="F46" s="172">
        <v>9</v>
      </c>
      <c r="G46" s="172">
        <v>7</v>
      </c>
      <c r="H46" s="172">
        <v>8</v>
      </c>
      <c r="I46" s="3">
        <f>VLOOKUP(LEFT(A46,1),$A$3:$D$6,E46+2,0)</f>
        <v>13</v>
      </c>
      <c r="J46" s="3">
        <f>SUM(F46:H46)</f>
        <v>24</v>
      </c>
      <c r="K46" s="3" t="str">
        <f>IF(J46&gt;=I46,"Đậu","Rớt")</f>
        <v>Đậu</v>
      </c>
      <c r="L46" s="277" t="str">
        <f>IF(J46&gt;=HLOOKUP(LEFT(A46,1),$I$3:$L$4,2,0),"Có","")</f>
        <v>Có</v>
      </c>
    </row>
    <row r="47" spans="1:12">
      <c r="A47" s="336" t="s">
        <v>281</v>
      </c>
      <c r="B47" s="172" t="s">
        <v>13</v>
      </c>
      <c r="C47" s="172" t="s">
        <v>25</v>
      </c>
      <c r="D47" s="3" t="str">
        <f>VLOOKUP(LEFT(A47,1),$A$3:$D$6,2,0)</f>
        <v>XÂY DỰNG</v>
      </c>
      <c r="E47" s="3">
        <f>MID(A47,2,1)*1</f>
        <v>1</v>
      </c>
      <c r="F47" s="172">
        <v>8</v>
      </c>
      <c r="G47" s="172">
        <v>6</v>
      </c>
      <c r="H47" s="172">
        <v>7</v>
      </c>
      <c r="I47" s="3">
        <f t="shared" ref="I47:I49" si="4">VLOOKUP(LEFT(A47,1),$A$3:$D$6,E47+2,0)</f>
        <v>15</v>
      </c>
      <c r="J47" s="3">
        <f t="shared" ref="J47:J49" si="5">SUM(F47:H47)</f>
        <v>21</v>
      </c>
      <c r="K47" s="3" t="str">
        <f t="shared" ref="K47:K49" si="6">IF(J47&gt;=I47,"Đậu","Rớt")</f>
        <v>Đậu</v>
      </c>
      <c r="L47" s="277" t="str">
        <f t="shared" ref="L47:L49" si="7">IF(J47&gt;=HLOOKUP(LEFT(A47,1),$I$3:$L$4,2,0),"Có","")</f>
        <v>Có</v>
      </c>
    </row>
    <row r="48" spans="1:12">
      <c r="A48" s="336" t="s">
        <v>283</v>
      </c>
      <c r="B48" s="172" t="s">
        <v>286</v>
      </c>
      <c r="C48" s="172" t="s">
        <v>26</v>
      </c>
      <c r="D48" s="3" t="str">
        <f>VLOOKUP(LEFT(A48,1),$A$3:$D$6,2,0)</f>
        <v>Máy tính</v>
      </c>
      <c r="E48" s="3">
        <f>MID(A48,2,1)*1</f>
        <v>2</v>
      </c>
      <c r="F48" s="172">
        <v>9</v>
      </c>
      <c r="G48" s="172">
        <v>9</v>
      </c>
      <c r="H48" s="172">
        <v>9</v>
      </c>
      <c r="I48" s="3">
        <f t="shared" si="4"/>
        <v>22</v>
      </c>
      <c r="J48" s="3">
        <f t="shared" si="5"/>
        <v>27</v>
      </c>
      <c r="K48" s="3" t="str">
        <f t="shared" si="6"/>
        <v>Đậu</v>
      </c>
      <c r="L48" s="277" t="str">
        <f t="shared" si="7"/>
        <v>Có</v>
      </c>
    </row>
    <row r="49" spans="1:12">
      <c r="A49" s="336" t="s">
        <v>280</v>
      </c>
      <c r="B49" s="172" t="s">
        <v>12</v>
      </c>
      <c r="C49" s="172" t="s">
        <v>287</v>
      </c>
      <c r="D49" s="3" t="str">
        <f>VLOOKUP(LEFT(A49,1),$A$3:$D$6,2,0)</f>
        <v>Máy tính</v>
      </c>
      <c r="E49" s="3">
        <f>MID(A49,2,1)*1</f>
        <v>2</v>
      </c>
      <c r="F49" s="172">
        <v>6</v>
      </c>
      <c r="G49" s="172">
        <v>7</v>
      </c>
      <c r="H49" s="172">
        <v>9</v>
      </c>
      <c r="I49" s="3">
        <f t="shared" si="4"/>
        <v>22</v>
      </c>
      <c r="J49" s="3">
        <f t="shared" si="5"/>
        <v>22</v>
      </c>
      <c r="K49" s="3" t="str">
        <f t="shared" si="6"/>
        <v>Đậu</v>
      </c>
      <c r="L49" s="277" t="str">
        <f t="shared" si="7"/>
        <v/>
      </c>
    </row>
    <row r="53" spans="1:12">
      <c r="B53" s="3" t="s">
        <v>701</v>
      </c>
      <c r="C53" s="3" t="s">
        <v>143</v>
      </c>
      <c r="D53" s="3" t="s">
        <v>702</v>
      </c>
      <c r="E53" s="3" t="s">
        <v>354</v>
      </c>
    </row>
    <row r="54" spans="1:12">
      <c r="B54" s="3" t="s">
        <v>222</v>
      </c>
      <c r="C54" s="3">
        <f>COUNTIF($K$10:$K$17,C53)</f>
        <v>4</v>
      </c>
      <c r="D54" s="3">
        <f>COUNTIF($K$10:$K$17,D53)</f>
        <v>4</v>
      </c>
      <c r="E54" s="3">
        <f>COUNTIF($L$10:$L$17,"Có")</f>
        <v>3</v>
      </c>
    </row>
  </sheetData>
  <sortState ref="A10:L17">
    <sortCondition ref="C10:C17"/>
  </sortState>
  <mergeCells count="2">
    <mergeCell ref="A1:D1"/>
    <mergeCell ref="G2:L2"/>
  </mergeCells>
  <phoneticPr fontId="1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19" zoomScale="140" zoomScaleNormal="140" workbookViewId="0">
      <selection activeCell="A2" sqref="A2:E6"/>
    </sheetView>
  </sheetViews>
  <sheetFormatPr defaultColWidth="9.1796875" defaultRowHeight="15.5"/>
  <cols>
    <col min="1" max="1" width="8.1796875" style="6" customWidth="1"/>
    <col min="2" max="2" width="12.26953125" style="6" customWidth="1"/>
    <col min="3" max="4" width="11.1796875" style="6" customWidth="1"/>
    <col min="5" max="5" width="11.26953125" style="6" customWidth="1"/>
    <col min="6" max="6" width="13.1796875" style="6" customWidth="1"/>
    <col min="7" max="7" width="9.1796875" style="6"/>
    <col min="8" max="8" width="13.26953125" style="6" customWidth="1"/>
    <col min="9" max="9" width="13.81640625" style="6" customWidth="1"/>
    <col min="10" max="16384" width="9.1796875" style="6"/>
  </cols>
  <sheetData>
    <row r="1" spans="1:15" s="230" customFormat="1" ht="24" customHeight="1" thickBot="1">
      <c r="A1" s="535" t="s">
        <v>192</v>
      </c>
      <c r="B1" s="535"/>
      <c r="C1" s="535"/>
      <c r="D1" s="535"/>
      <c r="E1" s="535"/>
      <c r="F1" s="247"/>
      <c r="G1" s="247"/>
      <c r="H1" s="536" t="s">
        <v>303</v>
      </c>
      <c r="I1" s="536"/>
      <c r="J1" s="247"/>
      <c r="K1" s="247"/>
      <c r="L1" s="247"/>
      <c r="M1" s="247"/>
      <c r="N1" s="247"/>
      <c r="O1" s="247"/>
    </row>
    <row r="2" spans="1:15" ht="18.75" customHeight="1" thickTop="1">
      <c r="A2" s="350" t="s">
        <v>295</v>
      </c>
      <c r="B2" s="351" t="s">
        <v>296</v>
      </c>
      <c r="C2" s="351" t="s">
        <v>302</v>
      </c>
      <c r="D2" s="351" t="s">
        <v>297</v>
      </c>
      <c r="E2" s="352" t="s">
        <v>298</v>
      </c>
      <c r="F2" s="176"/>
      <c r="G2" s="176"/>
      <c r="H2" s="358" t="s">
        <v>304</v>
      </c>
      <c r="I2" s="359" t="s">
        <v>305</v>
      </c>
      <c r="J2" s="176"/>
      <c r="K2" s="176"/>
      <c r="L2" s="176"/>
      <c r="M2" s="176"/>
      <c r="N2" s="176"/>
      <c r="O2" s="176"/>
    </row>
    <row r="3" spans="1:15" ht="18.75" customHeight="1">
      <c r="A3" s="353" t="s">
        <v>299</v>
      </c>
      <c r="B3" s="178" t="s">
        <v>301</v>
      </c>
      <c r="C3" s="178">
        <v>25000</v>
      </c>
      <c r="D3" s="178">
        <v>23000</v>
      </c>
      <c r="E3" s="354"/>
      <c r="F3" s="175"/>
      <c r="G3" s="175"/>
      <c r="H3" s="360">
        <v>1</v>
      </c>
      <c r="I3" s="361">
        <v>0.1</v>
      </c>
      <c r="J3" s="175"/>
      <c r="K3" s="175"/>
      <c r="L3" s="175"/>
      <c r="M3" s="175"/>
      <c r="N3" s="175"/>
      <c r="O3" s="175"/>
    </row>
    <row r="4" spans="1:15" ht="18.75" customHeight="1">
      <c r="A4" s="353" t="s">
        <v>147</v>
      </c>
      <c r="B4" s="178" t="s">
        <v>144</v>
      </c>
      <c r="C4" s="178">
        <v>6000</v>
      </c>
      <c r="D4" s="178">
        <v>5000</v>
      </c>
      <c r="E4" s="354" t="s">
        <v>130</v>
      </c>
      <c r="F4" s="175"/>
      <c r="G4" s="175"/>
      <c r="H4" s="360">
        <v>2</v>
      </c>
      <c r="I4" s="361">
        <v>0.08</v>
      </c>
      <c r="J4" s="175"/>
      <c r="K4" s="175"/>
      <c r="L4" s="175"/>
      <c r="M4" s="175"/>
      <c r="N4" s="175"/>
      <c r="O4" s="175"/>
    </row>
    <row r="5" spans="1:15" ht="18.75" customHeight="1">
      <c r="A5" s="353" t="s">
        <v>107</v>
      </c>
      <c r="B5" s="178" t="s">
        <v>300</v>
      </c>
      <c r="C5" s="178">
        <v>50000</v>
      </c>
      <c r="D5" s="178">
        <v>40000</v>
      </c>
      <c r="E5" s="354"/>
      <c r="F5" s="175"/>
      <c r="G5" s="175"/>
      <c r="H5" s="360">
        <v>3</v>
      </c>
      <c r="I5" s="361">
        <v>0.05</v>
      </c>
      <c r="J5" s="175"/>
      <c r="K5" s="175"/>
      <c r="L5" s="175"/>
      <c r="M5" s="175"/>
      <c r="N5" s="175"/>
      <c r="O5" s="175"/>
    </row>
    <row r="6" spans="1:15" ht="18.75" customHeight="1" thickBot="1">
      <c r="A6" s="355" t="s">
        <v>108</v>
      </c>
      <c r="B6" s="356" t="s">
        <v>127</v>
      </c>
      <c r="C6" s="356">
        <v>20000</v>
      </c>
      <c r="D6" s="356">
        <v>18000</v>
      </c>
      <c r="E6" s="357" t="s">
        <v>130</v>
      </c>
      <c r="F6" s="175"/>
      <c r="G6" s="175"/>
      <c r="H6" s="362">
        <v>4</v>
      </c>
      <c r="I6" s="363">
        <v>0.02</v>
      </c>
      <c r="J6" s="175"/>
      <c r="K6" s="175"/>
      <c r="L6" s="175"/>
      <c r="M6" s="175"/>
      <c r="N6" s="175"/>
      <c r="O6" s="175"/>
    </row>
    <row r="7" spans="1:15" ht="16" thickTop="1">
      <c r="A7" s="175"/>
      <c r="B7" s="175"/>
      <c r="C7" s="175"/>
      <c r="D7" s="175"/>
      <c r="E7" s="180"/>
      <c r="F7" s="175"/>
      <c r="G7" s="175"/>
      <c r="H7" s="180"/>
      <c r="I7" s="175"/>
      <c r="J7" s="175"/>
      <c r="K7" s="175"/>
      <c r="L7" s="175"/>
      <c r="M7" s="175"/>
      <c r="N7" s="175"/>
      <c r="O7" s="175"/>
    </row>
    <row r="8" spans="1:1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5" s="230" customFormat="1" ht="15.75" customHeight="1" thickBot="1">
      <c r="A9" s="248"/>
      <c r="B9" s="248"/>
      <c r="C9" s="249" t="s">
        <v>306</v>
      </c>
      <c r="D9" s="248"/>
      <c r="E9" s="248"/>
      <c r="F9" s="248"/>
      <c r="G9" s="248"/>
      <c r="H9" s="248"/>
      <c r="I9" s="247"/>
      <c r="J9" s="247"/>
      <c r="K9" s="247"/>
      <c r="L9" s="247"/>
      <c r="M9" s="247"/>
      <c r="N9" s="247"/>
      <c r="O9" s="247"/>
    </row>
    <row r="10" spans="1:15" ht="31.5" thickTop="1">
      <c r="A10" s="181" t="s">
        <v>1</v>
      </c>
      <c r="B10" s="182" t="s">
        <v>138</v>
      </c>
      <c r="C10" s="182" t="s">
        <v>139</v>
      </c>
      <c r="D10" s="182" t="s">
        <v>307</v>
      </c>
      <c r="E10" s="182" t="s">
        <v>222</v>
      </c>
      <c r="F10" s="182" t="s">
        <v>102</v>
      </c>
      <c r="G10" s="182" t="s">
        <v>224</v>
      </c>
      <c r="H10" s="183" t="s">
        <v>73</v>
      </c>
      <c r="I10" s="176"/>
      <c r="J10" s="176"/>
      <c r="K10" s="176"/>
      <c r="L10" s="176"/>
      <c r="M10" s="176"/>
      <c r="N10" s="176"/>
      <c r="O10" s="176"/>
    </row>
    <row r="11" spans="1:15" ht="18.75" customHeight="1">
      <c r="A11" s="184">
        <v>1</v>
      </c>
      <c r="B11" s="179" t="s">
        <v>310</v>
      </c>
      <c r="C11" s="3" t="str">
        <f>VLOOKUP(LEFT(B11,1),$A$3:$E$6,2,0)</f>
        <v>Cà phê</v>
      </c>
      <c r="D11" s="3">
        <f>RIGHT(B11,1)*1</f>
        <v>1</v>
      </c>
      <c r="E11" s="185">
        <v>90</v>
      </c>
      <c r="F11" s="3">
        <f>E11*VLOOKUP(LEFT(B11,1),$A$3:$E$6,D11+2,0)</f>
        <v>4500000</v>
      </c>
      <c r="G11" s="3">
        <f>IF(VLOOKUP(LEFT(B11,1),$A$3:$E$6,5,0)="X",0,F11*VLOOKUP(MID(B11,2,1)*1,$H$3:$I$6,2,0))</f>
        <v>90000</v>
      </c>
      <c r="H11" s="277">
        <f>F11-G11</f>
        <v>4410000</v>
      </c>
      <c r="M11" s="175"/>
      <c r="N11" s="175"/>
      <c r="O11" s="175"/>
    </row>
    <row r="12" spans="1:15" ht="18.75" customHeight="1">
      <c r="A12" s="184">
        <v>2</v>
      </c>
      <c r="B12" s="179" t="s">
        <v>314</v>
      </c>
      <c r="C12" s="3" t="str">
        <f t="shared" ref="C12:C17" si="0">VLOOKUP(LEFT(B12,1),$A$3:$E$6,2,0)</f>
        <v>Cà phê</v>
      </c>
      <c r="D12" s="3">
        <f t="shared" ref="D12:D17" si="1">RIGHT(B12,1)*1</f>
        <v>2</v>
      </c>
      <c r="E12" s="185">
        <v>70</v>
      </c>
      <c r="F12" s="3">
        <f t="shared" ref="F12:F17" si="2">E12*VLOOKUP(LEFT(B12,1),$A$3:$E$6,D12+2,0)</f>
        <v>2800000</v>
      </c>
      <c r="G12" s="3">
        <f t="shared" ref="G12:G17" si="3">IF(VLOOKUP(LEFT(B12,1),$A$3:$E$6,5,0)="X",0,F12*VLOOKUP(MID(B12,2,1)*1,$H$3:$I$6,2,0))</f>
        <v>56000</v>
      </c>
      <c r="H12" s="277">
        <f t="shared" ref="H12:H17" si="4">F12-G12</f>
        <v>2744000</v>
      </c>
      <c r="M12" s="175"/>
      <c r="N12" s="175"/>
      <c r="O12" s="175"/>
    </row>
    <row r="13" spans="1:15" ht="18.75" customHeight="1">
      <c r="A13" s="184">
        <v>3</v>
      </c>
      <c r="B13" s="179" t="s">
        <v>311</v>
      </c>
      <c r="C13" s="3" t="str">
        <f t="shared" si="0"/>
        <v>Đường</v>
      </c>
      <c r="D13" s="3">
        <f t="shared" si="1"/>
        <v>2</v>
      </c>
      <c r="E13" s="185">
        <v>80</v>
      </c>
      <c r="F13" s="3">
        <f t="shared" si="2"/>
        <v>1440000</v>
      </c>
      <c r="G13" s="3">
        <f t="shared" si="3"/>
        <v>0</v>
      </c>
      <c r="H13" s="277">
        <f t="shared" si="4"/>
        <v>1440000</v>
      </c>
      <c r="M13" s="175"/>
      <c r="N13" s="175"/>
      <c r="O13" s="175"/>
    </row>
    <row r="14" spans="1:15" ht="18.75" customHeight="1">
      <c r="A14" s="184">
        <v>4</v>
      </c>
      <c r="B14" s="179" t="s">
        <v>312</v>
      </c>
      <c r="C14" s="3" t="str">
        <f t="shared" si="0"/>
        <v>Gạo</v>
      </c>
      <c r="D14" s="3">
        <f t="shared" si="1"/>
        <v>2</v>
      </c>
      <c r="E14" s="185">
        <v>60</v>
      </c>
      <c r="F14" s="3">
        <f t="shared" si="2"/>
        <v>300000</v>
      </c>
      <c r="G14" s="3">
        <f t="shared" si="3"/>
        <v>0</v>
      </c>
      <c r="H14" s="277">
        <f t="shared" si="4"/>
        <v>300000</v>
      </c>
      <c r="M14" s="175"/>
      <c r="N14" s="175"/>
      <c r="O14" s="175"/>
    </row>
    <row r="15" spans="1:15" ht="18.75" customHeight="1">
      <c r="A15" s="184">
        <v>5</v>
      </c>
      <c r="B15" s="179" t="s">
        <v>309</v>
      </c>
      <c r="C15" s="3" t="str">
        <f t="shared" si="0"/>
        <v>Gạo</v>
      </c>
      <c r="D15" s="3">
        <f t="shared" si="1"/>
        <v>2</v>
      </c>
      <c r="E15" s="185">
        <v>40</v>
      </c>
      <c r="F15" s="3">
        <f t="shared" si="2"/>
        <v>200000</v>
      </c>
      <c r="G15" s="3">
        <f t="shared" si="3"/>
        <v>0</v>
      </c>
      <c r="H15" s="277">
        <f t="shared" si="4"/>
        <v>200000</v>
      </c>
      <c r="M15" s="175"/>
      <c r="N15" s="175"/>
      <c r="O15" s="175"/>
    </row>
    <row r="16" spans="1:15" ht="18.75" customHeight="1">
      <c r="A16" s="184">
        <v>6</v>
      </c>
      <c r="B16" s="179" t="s">
        <v>308</v>
      </c>
      <c r="C16" s="3" t="str">
        <f t="shared" si="0"/>
        <v>Hột điều</v>
      </c>
      <c r="D16" s="3">
        <f t="shared" si="1"/>
        <v>1</v>
      </c>
      <c r="E16" s="185">
        <v>30</v>
      </c>
      <c r="F16" s="3">
        <f t="shared" si="2"/>
        <v>750000</v>
      </c>
      <c r="G16" s="3">
        <f t="shared" si="3"/>
        <v>75000</v>
      </c>
      <c r="H16" s="277">
        <f t="shared" si="4"/>
        <v>675000</v>
      </c>
      <c r="M16" s="175"/>
      <c r="N16" s="175"/>
      <c r="O16" s="175"/>
    </row>
    <row r="17" spans="1:15" ht="18.75" customHeight="1" thickBot="1">
      <c r="A17" s="347">
        <v>7</v>
      </c>
      <c r="B17" s="348" t="s">
        <v>313</v>
      </c>
      <c r="C17" s="3" t="str">
        <f t="shared" si="0"/>
        <v>Hột điều</v>
      </c>
      <c r="D17" s="3">
        <f t="shared" si="1"/>
        <v>1</v>
      </c>
      <c r="E17" s="349">
        <v>20</v>
      </c>
      <c r="F17" s="3">
        <f t="shared" si="2"/>
        <v>500000</v>
      </c>
      <c r="G17" s="3">
        <f t="shared" si="3"/>
        <v>25000</v>
      </c>
      <c r="H17" s="277">
        <f t="shared" si="4"/>
        <v>475000</v>
      </c>
      <c r="M17" s="175"/>
      <c r="N17" s="175"/>
      <c r="O17" s="175"/>
    </row>
    <row r="18" spans="1:15" ht="16" thickTop="1">
      <c r="A18" s="175"/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</row>
    <row r="19" spans="1:15" ht="8.25" customHeight="1">
      <c r="A19" s="175"/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</row>
    <row r="20" spans="1:15" hidden="1">
      <c r="A20" s="175"/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</row>
    <row r="21" spans="1:15">
      <c r="A21" s="175"/>
      <c r="B21" s="175"/>
      <c r="C21" s="177" t="s">
        <v>139</v>
      </c>
      <c r="D21" s="537" t="s">
        <v>315</v>
      </c>
      <c r="E21" s="538"/>
      <c r="F21" s="175"/>
      <c r="G21" s="175"/>
      <c r="H21" s="175"/>
      <c r="I21" s="175"/>
      <c r="J21" s="175"/>
      <c r="K21" s="175"/>
      <c r="L21" s="175"/>
      <c r="M21" s="175"/>
      <c r="N21" s="175"/>
      <c r="O21" s="175"/>
    </row>
    <row r="22" spans="1:15" ht="18.75" customHeight="1">
      <c r="A22" s="175"/>
      <c r="B22" s="175"/>
      <c r="C22" s="185" t="s">
        <v>301</v>
      </c>
      <c r="D22" s="533">
        <f>SUMIF($C$11:$C$17,C22,$H$11:$H$17)</f>
        <v>1150000</v>
      </c>
      <c r="E22" s="534"/>
      <c r="F22" s="175"/>
      <c r="G22" s="175"/>
      <c r="H22" s="175"/>
      <c r="I22" s="175"/>
      <c r="J22" s="175"/>
      <c r="K22" s="175"/>
      <c r="L22" s="175"/>
      <c r="M22" s="175"/>
      <c r="N22" s="175"/>
      <c r="O22" s="175"/>
    </row>
    <row r="23" spans="1:15" ht="18.75" customHeight="1">
      <c r="A23" s="175"/>
      <c r="B23" s="175"/>
      <c r="C23" s="185" t="s">
        <v>144</v>
      </c>
      <c r="D23" s="533">
        <f t="shared" ref="D23:D25" si="5">SUMIF($C$11:$C$17,C23,$H$11:$H$17)</f>
        <v>500000</v>
      </c>
      <c r="E23" s="534"/>
      <c r="F23" s="175"/>
      <c r="G23" s="175"/>
      <c r="H23" s="175"/>
      <c r="I23" s="175"/>
      <c r="J23" s="175"/>
      <c r="K23" s="175"/>
      <c r="L23" s="175"/>
      <c r="M23" s="175"/>
      <c r="N23" s="175"/>
      <c r="O23" s="175"/>
    </row>
    <row r="24" spans="1:15" ht="18.75" customHeight="1">
      <c r="A24" s="175"/>
      <c r="B24" s="175"/>
      <c r="C24" s="185" t="s">
        <v>300</v>
      </c>
      <c r="D24" s="533">
        <f t="shared" si="5"/>
        <v>7154000</v>
      </c>
      <c r="E24" s="534"/>
      <c r="F24" s="175"/>
      <c r="G24" s="175"/>
      <c r="H24" s="175"/>
      <c r="I24" s="175"/>
      <c r="J24" s="175"/>
      <c r="K24" s="175"/>
      <c r="L24" s="175"/>
      <c r="M24" s="175"/>
      <c r="N24" s="175"/>
      <c r="O24" s="175"/>
    </row>
    <row r="25" spans="1:15" ht="18.75" customHeight="1">
      <c r="A25" s="175"/>
      <c r="B25" s="175"/>
      <c r="C25" s="185" t="s">
        <v>127</v>
      </c>
      <c r="D25" s="533">
        <f t="shared" si="5"/>
        <v>1440000</v>
      </c>
      <c r="E25" s="534"/>
      <c r="F25" s="175"/>
      <c r="G25" s="175"/>
      <c r="H25" s="175"/>
      <c r="I25" s="175"/>
      <c r="J25" s="175"/>
      <c r="K25" s="175"/>
      <c r="L25" s="175"/>
      <c r="M25" s="175"/>
      <c r="N25" s="175"/>
      <c r="O25" s="175"/>
    </row>
    <row r="26" spans="1:15">
      <c r="A26" s="175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</row>
    <row r="27" spans="1:15" ht="23.25" customHeight="1">
      <c r="A27" s="267" t="s">
        <v>224</v>
      </c>
      <c r="B27" s="268" t="s">
        <v>666</v>
      </c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</row>
    <row r="28" spans="1:15" ht="23.25" customHeight="1">
      <c r="A28" s="267" t="s">
        <v>315</v>
      </c>
      <c r="B28" s="175"/>
      <c r="C28" s="175"/>
      <c r="D28" s="467" t="s">
        <v>667</v>
      </c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</row>
    <row r="30" spans="1:15">
      <c r="B30" s="6" t="s">
        <v>703</v>
      </c>
    </row>
    <row r="31" spans="1:15" ht="16" thickBot="1">
      <c r="B31" s="6" t="b">
        <f>G11=0</f>
        <v>0</v>
      </c>
    </row>
    <row r="32" spans="1:15" ht="31.5" thickTop="1">
      <c r="A32" s="181" t="s">
        <v>1</v>
      </c>
      <c r="B32" s="182" t="s">
        <v>138</v>
      </c>
      <c r="C32" s="182" t="s">
        <v>139</v>
      </c>
      <c r="D32" s="182" t="s">
        <v>307</v>
      </c>
      <c r="E32" s="182" t="s">
        <v>222</v>
      </c>
      <c r="F32" s="182" t="s">
        <v>102</v>
      </c>
      <c r="G32" s="182" t="s">
        <v>224</v>
      </c>
      <c r="H32" s="183" t="s">
        <v>73</v>
      </c>
    </row>
    <row r="33" spans="1:8">
      <c r="A33" s="184">
        <v>3</v>
      </c>
      <c r="B33" s="179" t="s">
        <v>311</v>
      </c>
      <c r="C33" s="3" t="s">
        <v>127</v>
      </c>
      <c r="D33" s="3">
        <v>2</v>
      </c>
      <c r="E33" s="185">
        <v>80</v>
      </c>
      <c r="F33" s="3">
        <v>1440000</v>
      </c>
      <c r="G33" s="3">
        <v>0</v>
      </c>
      <c r="H33" s="277">
        <v>1440000</v>
      </c>
    </row>
    <row r="34" spans="1:8">
      <c r="A34" s="184">
        <v>4</v>
      </c>
      <c r="B34" s="179" t="s">
        <v>312</v>
      </c>
      <c r="C34" s="3" t="s">
        <v>144</v>
      </c>
      <c r="D34" s="3">
        <v>2</v>
      </c>
      <c r="E34" s="185">
        <v>60</v>
      </c>
      <c r="F34" s="3">
        <v>300000</v>
      </c>
      <c r="G34" s="3">
        <v>0</v>
      </c>
      <c r="H34" s="277">
        <v>300000</v>
      </c>
    </row>
    <row r="35" spans="1:8">
      <c r="A35" s="184">
        <v>5</v>
      </c>
      <c r="B35" s="179" t="s">
        <v>309</v>
      </c>
      <c r="C35" s="3" t="s">
        <v>144</v>
      </c>
      <c r="D35" s="3">
        <v>2</v>
      </c>
      <c r="E35" s="185">
        <v>40</v>
      </c>
      <c r="F35" s="3">
        <v>200000</v>
      </c>
      <c r="G35" s="3">
        <v>0</v>
      </c>
      <c r="H35" s="277">
        <v>200000</v>
      </c>
    </row>
  </sheetData>
  <mergeCells count="7">
    <mergeCell ref="D25:E25"/>
    <mergeCell ref="D24:E24"/>
    <mergeCell ref="A1:E1"/>
    <mergeCell ref="H1:I1"/>
    <mergeCell ref="D21:E21"/>
    <mergeCell ref="D22:E22"/>
    <mergeCell ref="D23:E23"/>
  </mergeCells>
  <phoneticPr fontId="19" type="noConversion"/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6" sqref="E26"/>
    </sheetView>
  </sheetViews>
  <sheetFormatPr defaultColWidth="9.1796875" defaultRowHeight="15.5"/>
  <cols>
    <col min="1" max="1" width="9.7265625" style="6" customWidth="1"/>
    <col min="2" max="2" width="15.453125" style="6" customWidth="1"/>
    <col min="3" max="3" width="10.81640625" style="6" customWidth="1"/>
    <col min="4" max="4" width="12.453125" style="6" bestFit="1" customWidth="1"/>
    <col min="5" max="5" width="9.1796875" style="6"/>
    <col min="6" max="6" width="11" style="6" customWidth="1"/>
    <col min="7" max="7" width="9.1796875" style="6"/>
    <col min="8" max="8" width="12.453125" style="6" customWidth="1"/>
    <col min="9" max="9" width="15.1796875" style="6" customWidth="1"/>
    <col min="10" max="10" width="13.1796875" style="6" customWidth="1"/>
    <col min="11" max="16384" width="9.1796875" style="6"/>
  </cols>
  <sheetData>
    <row r="1" spans="1:14" s="230" customFormat="1" ht="18.75" customHeight="1">
      <c r="A1" s="544" t="s">
        <v>316</v>
      </c>
      <c r="B1" s="544"/>
      <c r="C1" s="544"/>
      <c r="D1" s="544"/>
      <c r="E1" s="544"/>
      <c r="F1" s="544"/>
      <c r="G1" s="544"/>
      <c r="H1" s="544"/>
      <c r="I1" s="544"/>
      <c r="J1" s="544"/>
      <c r="K1" s="250"/>
      <c r="L1" s="250"/>
      <c r="M1" s="250"/>
      <c r="N1" s="250"/>
    </row>
    <row r="2" spans="1:14" s="230" customFormat="1" ht="18.75" customHeight="1" thickBot="1">
      <c r="A2" s="544" t="s">
        <v>317</v>
      </c>
      <c r="B2" s="544"/>
      <c r="C2" s="544"/>
      <c r="D2" s="544"/>
      <c r="E2" s="544"/>
      <c r="F2" s="544"/>
      <c r="G2" s="544"/>
      <c r="H2" s="544"/>
      <c r="I2" s="544"/>
      <c r="J2" s="544"/>
      <c r="K2" s="250"/>
      <c r="L2" s="250"/>
      <c r="M2" s="250"/>
      <c r="N2" s="250"/>
    </row>
    <row r="3" spans="1:14" ht="47" thickTop="1">
      <c r="A3" s="187" t="s">
        <v>1</v>
      </c>
      <c r="B3" s="188" t="s">
        <v>221</v>
      </c>
      <c r="C3" s="188" t="s">
        <v>333</v>
      </c>
      <c r="D3" s="188" t="s">
        <v>318</v>
      </c>
      <c r="E3" s="188" t="s">
        <v>319</v>
      </c>
      <c r="F3" s="188" t="s">
        <v>320</v>
      </c>
      <c r="G3" s="188" t="s">
        <v>103</v>
      </c>
      <c r="H3" s="188" t="s">
        <v>321</v>
      </c>
      <c r="I3" s="188" t="s">
        <v>322</v>
      </c>
      <c r="J3" s="189" t="s">
        <v>323</v>
      </c>
      <c r="K3" s="190"/>
      <c r="L3" s="190"/>
      <c r="M3" s="190"/>
      <c r="N3" s="190"/>
    </row>
    <row r="4" spans="1:14" ht="17.25" customHeight="1">
      <c r="A4" s="191"/>
      <c r="B4" s="192" t="s">
        <v>324</v>
      </c>
      <c r="C4" s="193">
        <v>41310</v>
      </c>
      <c r="D4" s="193">
        <v>41312</v>
      </c>
      <c r="E4" s="194"/>
      <c r="F4" s="192">
        <v>30000</v>
      </c>
      <c r="G4" s="192"/>
      <c r="H4" s="192"/>
      <c r="I4" s="192"/>
      <c r="J4" s="195"/>
      <c r="K4" s="186"/>
      <c r="L4" s="186"/>
      <c r="M4" s="186"/>
      <c r="N4" s="186"/>
    </row>
    <row r="5" spans="1:14" ht="17.25" customHeight="1">
      <c r="A5" s="191"/>
      <c r="B5" s="192" t="s">
        <v>325</v>
      </c>
      <c r="C5" s="193">
        <v>41312</v>
      </c>
      <c r="D5" s="193">
        <v>41314</v>
      </c>
      <c r="E5" s="194"/>
      <c r="F5" s="192">
        <v>20000</v>
      </c>
      <c r="G5" s="192"/>
      <c r="H5" s="192"/>
      <c r="I5" s="192"/>
      <c r="J5" s="195"/>
      <c r="K5" s="186"/>
      <c r="L5" s="186"/>
      <c r="M5" s="186"/>
      <c r="N5" s="186"/>
    </row>
    <row r="6" spans="1:14" ht="17.25" customHeight="1">
      <c r="A6" s="191"/>
      <c r="B6" s="192" t="s">
        <v>326</v>
      </c>
      <c r="C6" s="193">
        <v>41318</v>
      </c>
      <c r="D6" s="193">
        <v>41326</v>
      </c>
      <c r="E6" s="194"/>
      <c r="F6" s="192">
        <v>40000</v>
      </c>
      <c r="G6" s="192"/>
      <c r="H6" s="192"/>
      <c r="I6" s="192"/>
      <c r="J6" s="195"/>
      <c r="K6" s="186"/>
      <c r="L6" s="186"/>
      <c r="M6" s="186"/>
      <c r="N6" s="186"/>
    </row>
    <row r="7" spans="1:14" ht="17.25" customHeight="1">
      <c r="A7" s="191"/>
      <c r="B7" s="192" t="s">
        <v>327</v>
      </c>
      <c r="C7" s="193">
        <v>41320</v>
      </c>
      <c r="D7" s="193">
        <v>41321</v>
      </c>
      <c r="E7" s="194"/>
      <c r="F7" s="192">
        <v>60000</v>
      </c>
      <c r="G7" s="192"/>
      <c r="H7" s="192"/>
      <c r="I7" s="192"/>
      <c r="J7" s="195"/>
      <c r="K7" s="186"/>
      <c r="L7" s="186"/>
      <c r="M7" s="186"/>
      <c r="N7" s="186"/>
    </row>
    <row r="8" spans="1:14" ht="17.25" customHeight="1">
      <c r="A8" s="191"/>
      <c r="B8" s="192" t="s">
        <v>328</v>
      </c>
      <c r="C8" s="193">
        <v>41321</v>
      </c>
      <c r="D8" s="193">
        <v>41331</v>
      </c>
      <c r="E8" s="194"/>
      <c r="F8" s="192">
        <v>410000</v>
      </c>
      <c r="G8" s="192"/>
      <c r="H8" s="192"/>
      <c r="I8" s="192"/>
      <c r="J8" s="195"/>
      <c r="K8" s="186"/>
      <c r="L8" s="186"/>
      <c r="M8" s="186"/>
      <c r="N8" s="186"/>
    </row>
    <row r="9" spans="1:14" ht="17.25" customHeight="1">
      <c r="A9" s="191"/>
      <c r="B9" s="192" t="s">
        <v>329</v>
      </c>
      <c r="C9" s="193">
        <v>41316</v>
      </c>
      <c r="D9" s="193">
        <v>41317</v>
      </c>
      <c r="E9" s="194"/>
      <c r="F9" s="192">
        <v>250000</v>
      </c>
      <c r="G9" s="192"/>
      <c r="H9" s="192"/>
      <c r="I9" s="192"/>
      <c r="J9" s="195"/>
      <c r="K9" s="186"/>
      <c r="L9" s="186"/>
      <c r="M9" s="186"/>
      <c r="N9" s="186"/>
    </row>
    <row r="10" spans="1:14" ht="17.25" customHeight="1">
      <c r="A10" s="191"/>
      <c r="B10" s="192" t="s">
        <v>330</v>
      </c>
      <c r="C10" s="193">
        <v>41316</v>
      </c>
      <c r="D10" s="193">
        <v>41321</v>
      </c>
      <c r="E10" s="194"/>
      <c r="F10" s="192">
        <v>220000</v>
      </c>
      <c r="G10" s="192"/>
      <c r="H10" s="192"/>
      <c r="I10" s="192"/>
      <c r="J10" s="195"/>
      <c r="K10" s="186"/>
      <c r="L10" s="186"/>
      <c r="M10" s="186"/>
      <c r="N10" s="186"/>
    </row>
    <row r="11" spans="1:14" ht="17.25" customHeight="1">
      <c r="A11" s="191"/>
      <c r="B11" s="192" t="s">
        <v>331</v>
      </c>
      <c r="C11" s="193">
        <v>41295</v>
      </c>
      <c r="D11" s="193">
        <v>41330</v>
      </c>
      <c r="E11" s="194"/>
      <c r="F11" s="192">
        <v>260000</v>
      </c>
      <c r="G11" s="192"/>
      <c r="H11" s="192"/>
      <c r="I11" s="192"/>
      <c r="J11" s="195"/>
      <c r="K11" s="186"/>
      <c r="L11" s="186"/>
      <c r="M11" s="186"/>
      <c r="N11" s="186"/>
    </row>
    <row r="12" spans="1:14" ht="17.25" customHeight="1" thickBot="1">
      <c r="A12" s="196"/>
      <c r="B12" s="197" t="s">
        <v>332</v>
      </c>
      <c r="C12" s="198">
        <v>41276</v>
      </c>
      <c r="D12" s="198">
        <v>41311</v>
      </c>
      <c r="E12" s="199"/>
      <c r="F12" s="197">
        <v>200000</v>
      </c>
      <c r="G12" s="197"/>
      <c r="H12" s="197"/>
      <c r="I12" s="197"/>
      <c r="J12" s="200"/>
      <c r="K12" s="186"/>
      <c r="L12" s="186"/>
      <c r="M12" s="186"/>
      <c r="N12" s="186"/>
    </row>
    <row r="13" spans="1:14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</row>
    <row r="14" spans="1:14" ht="16" thickBo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</row>
    <row r="15" spans="1:14" ht="25.5" customHeight="1" thickTop="1">
      <c r="A15" s="542" t="s">
        <v>322</v>
      </c>
      <c r="B15" s="543"/>
      <c r="C15" s="186"/>
      <c r="D15" s="539" t="s">
        <v>341</v>
      </c>
      <c r="E15" s="540"/>
      <c r="F15" s="540"/>
      <c r="G15" s="540"/>
      <c r="H15" s="541"/>
      <c r="I15" s="186"/>
      <c r="J15" s="186"/>
      <c r="K15" s="186"/>
      <c r="L15" s="186"/>
      <c r="M15" s="186"/>
      <c r="N15" s="186"/>
    </row>
    <row r="16" spans="1:14" ht="17.25" customHeight="1">
      <c r="A16" s="364" t="s">
        <v>240</v>
      </c>
      <c r="B16" s="365" t="s">
        <v>334</v>
      </c>
      <c r="C16" s="186"/>
      <c r="D16" s="191" t="s">
        <v>103</v>
      </c>
      <c r="E16" s="251" t="s">
        <v>106</v>
      </c>
      <c r="F16" s="251" t="s">
        <v>109</v>
      </c>
      <c r="G16" s="251" t="s">
        <v>107</v>
      </c>
      <c r="H16" s="368" t="s">
        <v>108</v>
      </c>
      <c r="I16" s="186"/>
      <c r="J16" s="186"/>
      <c r="K16" s="186"/>
      <c r="L16" s="186"/>
      <c r="M16" s="186"/>
      <c r="N16" s="186"/>
    </row>
    <row r="17" spans="1:14" ht="17.25" customHeight="1">
      <c r="A17" s="191" t="s">
        <v>340</v>
      </c>
      <c r="B17" s="195" t="s">
        <v>335</v>
      </c>
      <c r="C17" s="186"/>
      <c r="D17" s="191" t="s">
        <v>342</v>
      </c>
      <c r="E17" s="192">
        <v>70000</v>
      </c>
      <c r="F17" s="192">
        <v>60000</v>
      </c>
      <c r="G17" s="192">
        <v>50000</v>
      </c>
      <c r="H17" s="195">
        <v>30000</v>
      </c>
      <c r="I17" s="186"/>
      <c r="J17" s="186"/>
      <c r="K17" s="186"/>
      <c r="L17" s="186"/>
      <c r="M17" s="186"/>
      <c r="N17" s="186"/>
    </row>
    <row r="18" spans="1:14" ht="17.25" customHeight="1" thickBot="1">
      <c r="A18" s="191" t="s">
        <v>339</v>
      </c>
      <c r="B18" s="195" t="s">
        <v>336</v>
      </c>
      <c r="C18" s="186"/>
      <c r="D18" s="366" t="s">
        <v>343</v>
      </c>
      <c r="E18" s="369">
        <v>50000</v>
      </c>
      <c r="F18" s="369">
        <v>40000</v>
      </c>
      <c r="G18" s="369">
        <v>30000</v>
      </c>
      <c r="H18" s="367">
        <v>10000</v>
      </c>
      <c r="I18" s="186"/>
      <c r="J18" s="186"/>
      <c r="K18" s="186"/>
      <c r="L18" s="186"/>
      <c r="M18" s="186"/>
      <c r="N18" s="186"/>
    </row>
    <row r="19" spans="1:14" ht="17.25" customHeight="1" thickTop="1" thickBot="1">
      <c r="A19" s="366" t="s">
        <v>338</v>
      </c>
      <c r="B19" s="367" t="s">
        <v>337</v>
      </c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</row>
    <row r="20" spans="1:14" ht="16" thickTop="1">
      <c r="A20" s="186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</row>
    <row r="21" spans="1:14" ht="33" customHeight="1">
      <c r="A21" s="470" t="s">
        <v>632</v>
      </c>
      <c r="C21" s="263" t="s">
        <v>670</v>
      </c>
    </row>
    <row r="22" spans="1:14" ht="33" customHeight="1">
      <c r="A22" s="470" t="s">
        <v>633</v>
      </c>
      <c r="C22" s="263" t="s">
        <v>672</v>
      </c>
    </row>
  </sheetData>
  <mergeCells count="4">
    <mergeCell ref="D15:H15"/>
    <mergeCell ref="A15:B15"/>
    <mergeCell ref="A1:J1"/>
    <mergeCell ref="A2:J2"/>
  </mergeCells>
  <phoneticPr fontId="1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G23" sqref="G23"/>
    </sheetView>
  </sheetViews>
  <sheetFormatPr defaultColWidth="9.1796875" defaultRowHeight="15.5"/>
  <cols>
    <col min="1" max="1" width="10.54296875" style="18" customWidth="1"/>
    <col min="2" max="2" width="13" style="18" bestFit="1" customWidth="1"/>
    <col min="3" max="4" width="13.54296875" style="18" customWidth="1"/>
    <col min="5" max="5" width="9.1796875" style="18"/>
    <col min="6" max="6" width="14.1796875" style="18" customWidth="1"/>
    <col min="7" max="7" width="13.7265625" style="18" customWidth="1"/>
    <col min="8" max="10" width="9.1796875" style="18"/>
    <col min="11" max="11" width="11.7265625" style="18" customWidth="1"/>
    <col min="12" max="16384" width="9.1796875" style="18"/>
  </cols>
  <sheetData>
    <row r="1" spans="1:15" s="230" customFormat="1" ht="25.5" customHeight="1" thickBot="1">
      <c r="A1" s="547" t="s">
        <v>345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252"/>
      <c r="M1" s="252"/>
      <c r="N1" s="252"/>
      <c r="O1" s="252"/>
    </row>
    <row r="2" spans="1:15" ht="38.25" customHeight="1" thickTop="1">
      <c r="A2" s="202" t="s">
        <v>1</v>
      </c>
      <c r="B2" s="203" t="s">
        <v>346</v>
      </c>
      <c r="C2" s="203" t="s">
        <v>347</v>
      </c>
      <c r="D2" s="203" t="s">
        <v>348</v>
      </c>
      <c r="E2" s="203" t="s">
        <v>349</v>
      </c>
      <c r="F2" s="203" t="s">
        <v>350</v>
      </c>
      <c r="G2" s="203" t="s">
        <v>351</v>
      </c>
      <c r="H2" s="203" t="s">
        <v>352</v>
      </c>
      <c r="I2" s="203" t="s">
        <v>353</v>
      </c>
      <c r="J2" s="203" t="s">
        <v>275</v>
      </c>
      <c r="K2" s="204" t="s">
        <v>354</v>
      </c>
      <c r="L2" s="205"/>
      <c r="M2" s="205"/>
      <c r="N2" s="205"/>
      <c r="O2" s="205"/>
    </row>
    <row r="3" spans="1:15" ht="20.25" customHeight="1">
      <c r="A3" s="370"/>
      <c r="B3" s="206" t="s">
        <v>427</v>
      </c>
      <c r="C3" s="206" t="s">
        <v>59</v>
      </c>
      <c r="D3" s="206"/>
      <c r="E3" s="206"/>
      <c r="F3" s="206"/>
      <c r="G3" s="206"/>
      <c r="H3" s="206">
        <v>29</v>
      </c>
      <c r="I3" s="17"/>
      <c r="J3" s="17"/>
      <c r="K3" s="281"/>
      <c r="N3" s="201"/>
      <c r="O3" s="201"/>
    </row>
    <row r="4" spans="1:15" ht="20.25" customHeight="1">
      <c r="A4" s="370"/>
      <c r="B4" s="206" t="s">
        <v>363</v>
      </c>
      <c r="C4" s="206" t="s">
        <v>355</v>
      </c>
      <c r="D4" s="206"/>
      <c r="E4" s="206"/>
      <c r="F4" s="206"/>
      <c r="G4" s="206"/>
      <c r="H4" s="206">
        <v>22</v>
      </c>
      <c r="I4" s="17"/>
      <c r="J4" s="17"/>
      <c r="K4" s="281"/>
      <c r="N4" s="201"/>
      <c r="O4" s="201"/>
    </row>
    <row r="5" spans="1:15" ht="20.25" customHeight="1">
      <c r="A5" s="370"/>
      <c r="B5" s="206" t="s">
        <v>362</v>
      </c>
      <c r="C5" s="206" t="s">
        <v>356</v>
      </c>
      <c r="D5" s="206"/>
      <c r="E5" s="206"/>
      <c r="F5" s="206"/>
      <c r="G5" s="206"/>
      <c r="H5" s="206">
        <v>24</v>
      </c>
      <c r="I5" s="17"/>
      <c r="J5" s="17"/>
      <c r="K5" s="281"/>
      <c r="N5" s="201"/>
      <c r="O5" s="201"/>
    </row>
    <row r="6" spans="1:15" ht="20.25" customHeight="1">
      <c r="A6" s="370"/>
      <c r="B6" s="206" t="s">
        <v>361</v>
      </c>
      <c r="C6" s="206" t="s">
        <v>357</v>
      </c>
      <c r="D6" s="206"/>
      <c r="E6" s="206"/>
      <c r="F6" s="206"/>
      <c r="G6" s="206"/>
      <c r="H6" s="206">
        <v>24</v>
      </c>
      <c r="I6" s="17"/>
      <c r="J6" s="17"/>
      <c r="K6" s="281"/>
      <c r="N6" s="201"/>
      <c r="O6" s="201"/>
    </row>
    <row r="7" spans="1:15" ht="20.25" customHeight="1">
      <c r="A7" s="370"/>
      <c r="B7" s="206" t="s">
        <v>360</v>
      </c>
      <c r="C7" s="206" t="s">
        <v>245</v>
      </c>
      <c r="D7" s="206"/>
      <c r="E7" s="206"/>
      <c r="F7" s="206"/>
      <c r="G7" s="206"/>
      <c r="H7" s="206">
        <v>29</v>
      </c>
      <c r="I7" s="17"/>
      <c r="J7" s="17"/>
      <c r="K7" s="281"/>
      <c r="N7" s="201"/>
      <c r="O7" s="201"/>
    </row>
    <row r="8" spans="1:15" ht="20.25" customHeight="1">
      <c r="A8" s="370"/>
      <c r="B8" s="206" t="s">
        <v>359</v>
      </c>
      <c r="C8" s="206" t="s">
        <v>358</v>
      </c>
      <c r="D8" s="206"/>
      <c r="E8" s="206"/>
      <c r="F8" s="206"/>
      <c r="G8" s="206"/>
      <c r="H8" s="206">
        <v>26</v>
      </c>
      <c r="I8" s="17"/>
      <c r="J8" s="17"/>
      <c r="K8" s="281"/>
      <c r="N8" s="201"/>
      <c r="O8" s="201"/>
    </row>
    <row r="9" spans="1:15" ht="20.25" customHeight="1" thickBot="1">
      <c r="A9" s="371"/>
      <c r="B9" s="372"/>
      <c r="C9" s="372"/>
      <c r="D9" s="372"/>
      <c r="E9" s="372"/>
      <c r="F9" s="372"/>
      <c r="G9" s="372"/>
      <c r="H9" s="372"/>
      <c r="I9" s="283"/>
      <c r="J9" s="283"/>
      <c r="K9" s="284"/>
      <c r="N9" s="201"/>
      <c r="O9" s="201"/>
    </row>
    <row r="10" spans="1:15" ht="16" thickTop="1">
      <c r="A10" s="201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</row>
    <row r="11" spans="1:15" s="230" customFormat="1" ht="25.5" customHeight="1" thickBot="1">
      <c r="A11" s="548" t="s">
        <v>364</v>
      </c>
      <c r="B11" s="548"/>
      <c r="C11" s="548"/>
      <c r="D11" s="548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</row>
    <row r="12" spans="1:15" s="1" customFormat="1" ht="35.25" customHeight="1" thickTop="1">
      <c r="A12" s="377" t="s">
        <v>265</v>
      </c>
      <c r="B12" s="378" t="s">
        <v>350</v>
      </c>
      <c r="C12" s="549" t="s">
        <v>365</v>
      </c>
      <c r="D12" s="550"/>
      <c r="E12" s="253"/>
      <c r="F12" s="253"/>
      <c r="G12" s="545" t="s">
        <v>369</v>
      </c>
      <c r="H12" s="546"/>
      <c r="I12" s="253"/>
      <c r="J12" s="253"/>
      <c r="K12" s="253"/>
      <c r="L12" s="253"/>
      <c r="M12" s="253"/>
      <c r="N12" s="253"/>
      <c r="O12" s="253"/>
    </row>
    <row r="13" spans="1:15" ht="20.25" customHeight="1">
      <c r="A13" s="379"/>
      <c r="B13" s="207"/>
      <c r="C13" s="208" t="s">
        <v>106</v>
      </c>
      <c r="D13" s="380" t="s">
        <v>109</v>
      </c>
      <c r="E13" s="201"/>
      <c r="F13" s="201"/>
      <c r="G13" s="373" t="s">
        <v>370</v>
      </c>
      <c r="H13" s="374"/>
      <c r="J13" s="209"/>
      <c r="K13" s="201"/>
      <c r="L13" s="201"/>
      <c r="M13" s="201"/>
      <c r="N13" s="201"/>
      <c r="O13" s="201"/>
    </row>
    <row r="14" spans="1:15" ht="20.25" customHeight="1" thickBot="1">
      <c r="A14" s="373">
        <v>101</v>
      </c>
      <c r="B14" s="206" t="s">
        <v>368</v>
      </c>
      <c r="C14" s="206">
        <v>25</v>
      </c>
      <c r="D14" s="374"/>
      <c r="E14" s="201"/>
      <c r="F14" s="201"/>
      <c r="G14" s="375" t="s">
        <v>371</v>
      </c>
      <c r="H14" s="376"/>
      <c r="J14" s="209"/>
      <c r="K14" s="201"/>
      <c r="L14" s="201"/>
      <c r="M14" s="201"/>
      <c r="N14" s="201"/>
      <c r="O14" s="201"/>
    </row>
    <row r="15" spans="1:15" ht="20.25" customHeight="1" thickTop="1">
      <c r="A15" s="373">
        <v>105</v>
      </c>
      <c r="B15" s="206" t="s">
        <v>344</v>
      </c>
      <c r="C15" s="206">
        <v>24</v>
      </c>
      <c r="D15" s="374"/>
      <c r="E15" s="201"/>
      <c r="F15" s="201"/>
      <c r="G15" s="201"/>
      <c r="H15" s="201"/>
      <c r="I15" s="209"/>
      <c r="J15" s="209"/>
      <c r="K15" s="201"/>
      <c r="L15" s="201"/>
      <c r="M15" s="201"/>
      <c r="N15" s="201"/>
      <c r="O15" s="201"/>
    </row>
    <row r="16" spans="1:15" ht="20.25" customHeight="1">
      <c r="A16" s="373">
        <v>111</v>
      </c>
      <c r="B16" s="206" t="s">
        <v>367</v>
      </c>
      <c r="C16" s="206"/>
      <c r="D16" s="374">
        <v>26</v>
      </c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</row>
    <row r="17" spans="1:15" ht="20.25" customHeight="1" thickBot="1">
      <c r="A17" s="375">
        <v>112</v>
      </c>
      <c r="B17" s="372" t="s">
        <v>366</v>
      </c>
      <c r="C17" s="372"/>
      <c r="D17" s="376">
        <v>22</v>
      </c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</row>
    <row r="18" spans="1:15" ht="16" thickTop="1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</row>
    <row r="19" spans="1:15" ht="20.25" customHeight="1">
      <c r="A19" s="269" t="s">
        <v>634</v>
      </c>
      <c r="B19" s="201"/>
      <c r="C19" s="270" t="s">
        <v>635</v>
      </c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</row>
    <row r="20" spans="1:15" ht="20">
      <c r="A20" s="269" t="s">
        <v>631</v>
      </c>
      <c r="B20" s="201"/>
      <c r="C20" s="468" t="s">
        <v>671</v>
      </c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</row>
    <row r="21" spans="1:15" ht="20.25" customHeight="1">
      <c r="A21" s="253" t="s">
        <v>369</v>
      </c>
      <c r="B21" s="201"/>
      <c r="C21" s="270" t="s">
        <v>636</v>
      </c>
      <c r="D21" s="201"/>
      <c r="E21" s="201"/>
      <c r="F21" s="201"/>
      <c r="G21" s="201"/>
      <c r="H21" s="271" t="s">
        <v>637</v>
      </c>
      <c r="I21" s="201"/>
      <c r="J21" s="201"/>
      <c r="K21" s="201"/>
      <c r="L21" s="201"/>
      <c r="M21" s="201"/>
      <c r="N21" s="201"/>
      <c r="O21" s="201"/>
    </row>
    <row r="22" spans="1:15">
      <c r="A22" s="201"/>
      <c r="B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</row>
    <row r="23" spans="1:15">
      <c r="A23" s="201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</row>
    <row r="24" spans="1:15">
      <c r="A24" s="201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</row>
    <row r="25" spans="1:15">
      <c r="A25" s="201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</row>
    <row r="26" spans="1:15">
      <c r="A26" s="201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</row>
    <row r="27" spans="1:15">
      <c r="A27" s="201"/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</row>
    <row r="28" spans="1:15">
      <c r="A28" s="201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</row>
    <row r="29" spans="1:15">
      <c r="A29" s="201"/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</row>
    <row r="30" spans="1:15">
      <c r="A30" s="201"/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</row>
    <row r="31" spans="1:15">
      <c r="A31" s="201"/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</row>
    <row r="32" spans="1:15">
      <c r="A32" s="201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</row>
    <row r="33" spans="1:15">
      <c r="A33" s="201"/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</row>
    <row r="34" spans="1:15">
      <c r="A34" s="201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</row>
    <row r="35" spans="1:15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</row>
  </sheetData>
  <mergeCells count="4">
    <mergeCell ref="G12:H12"/>
    <mergeCell ref="A1:K1"/>
    <mergeCell ref="A11:D11"/>
    <mergeCell ref="C12:D12"/>
  </mergeCells>
  <phoneticPr fontId="19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4" zoomScaleNormal="100" workbookViewId="0">
      <selection activeCell="F39" sqref="F39"/>
    </sheetView>
  </sheetViews>
  <sheetFormatPr defaultColWidth="9.1796875" defaultRowHeight="15.5"/>
  <cols>
    <col min="1" max="1" width="8.81640625" style="6" customWidth="1"/>
    <col min="2" max="2" width="9.1796875" style="6"/>
    <col min="3" max="3" width="10.453125" style="6" bestFit="1" customWidth="1"/>
    <col min="4" max="4" width="10.7265625" style="6" customWidth="1"/>
    <col min="5" max="6" width="12.7265625" style="6" bestFit="1" customWidth="1"/>
    <col min="7" max="7" width="9.54296875" style="6" customWidth="1"/>
    <col min="8" max="8" width="11.26953125" style="6" customWidth="1"/>
    <col min="9" max="9" width="13.1796875" style="6" bestFit="1" customWidth="1"/>
    <col min="10" max="10" width="11.453125" style="6" bestFit="1" customWidth="1"/>
    <col min="11" max="11" width="10.1796875" style="6" bestFit="1" customWidth="1"/>
    <col min="12" max="12" width="15.26953125" style="6" customWidth="1"/>
    <col min="13" max="16384" width="9.1796875" style="6"/>
  </cols>
  <sheetData>
    <row r="1" spans="1:14" s="230" customFormat="1" ht="20.5" thickBot="1">
      <c r="A1" s="551" t="s">
        <v>372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254"/>
      <c r="N1" s="254"/>
    </row>
    <row r="2" spans="1:14" ht="47" thickTop="1">
      <c r="A2" s="211" t="s">
        <v>1</v>
      </c>
      <c r="B2" s="212" t="s">
        <v>392</v>
      </c>
      <c r="C2" s="212" t="s">
        <v>373</v>
      </c>
      <c r="D2" s="212" t="s">
        <v>374</v>
      </c>
      <c r="E2" s="212" t="s">
        <v>381</v>
      </c>
      <c r="F2" s="212" t="s">
        <v>375</v>
      </c>
      <c r="G2" s="212" t="s">
        <v>376</v>
      </c>
      <c r="H2" s="212" t="s">
        <v>428</v>
      </c>
      <c r="I2" s="212" t="s">
        <v>377</v>
      </c>
      <c r="J2" s="212" t="s">
        <v>378</v>
      </c>
      <c r="K2" s="212" t="s">
        <v>379</v>
      </c>
      <c r="L2" s="213" t="s">
        <v>380</v>
      </c>
      <c r="M2" s="214"/>
      <c r="N2" s="214"/>
    </row>
    <row r="3" spans="1:14" ht="21" customHeight="1">
      <c r="A3" s="215">
        <v>1</v>
      </c>
      <c r="B3" s="216" t="s">
        <v>382</v>
      </c>
      <c r="C3" s="216" t="s">
        <v>24</v>
      </c>
      <c r="D3" s="216"/>
      <c r="E3" s="217">
        <v>41374</v>
      </c>
      <c r="F3" s="217">
        <v>41394</v>
      </c>
      <c r="G3" s="216">
        <f>F3-E3+1</f>
        <v>21</v>
      </c>
      <c r="H3" s="3">
        <f>VLOOKUP(RIGHT(B3,1)*1,$A$14:$D$19,IF(LEFT(B3,1)="A",2,IF(LEFT(B3,1)="B",3,4)),0)</f>
        <v>500000</v>
      </c>
      <c r="I3" s="3">
        <f>G3*H3</f>
        <v>10500000</v>
      </c>
      <c r="J3" s="3">
        <f>IF(D3="x",20%*I3,0)</f>
        <v>0</v>
      </c>
      <c r="K3" s="3">
        <f>IF(AND(DATE(2013,4,30)&gt;=E3,DATE(2013,4,30)&lt;=F3),50%*H3,0)</f>
        <v>250000</v>
      </c>
      <c r="L3" s="277">
        <f>I3+J3-K3</f>
        <v>10250000</v>
      </c>
      <c r="M3" s="210"/>
      <c r="N3" s="210"/>
    </row>
    <row r="4" spans="1:14" ht="21" customHeight="1">
      <c r="A4" s="215">
        <v>2</v>
      </c>
      <c r="B4" s="216" t="s">
        <v>383</v>
      </c>
      <c r="C4" s="216" t="s">
        <v>388</v>
      </c>
      <c r="D4" s="218" t="s">
        <v>389</v>
      </c>
      <c r="E4" s="217">
        <v>41365</v>
      </c>
      <c r="F4" s="217">
        <v>41394</v>
      </c>
      <c r="G4" s="216">
        <f t="shared" ref="G4:G8" si="0">F4-E4+1</f>
        <v>30</v>
      </c>
      <c r="H4" s="3">
        <f>HLOOKUP(LEFT(B4,1),$A$13:$D$19,RIGHT(B4,1)*1+1,0)</f>
        <v>100000</v>
      </c>
      <c r="I4" s="3">
        <f t="shared" ref="I4:I8" si="1">G4*H4</f>
        <v>3000000</v>
      </c>
      <c r="J4" s="3">
        <f t="shared" ref="J4:J8" si="2">IF(D4="x",20%*I4,0)</f>
        <v>600000</v>
      </c>
      <c r="K4" s="3">
        <f t="shared" ref="K4:K8" si="3">IF(AND(DATE(2013,4,30)&gt;=E4,DATE(2013,4,30)&lt;=F4),50%*H4,0)</f>
        <v>50000</v>
      </c>
      <c r="L4" s="277">
        <f t="shared" ref="L4:L8" si="4">I4+J4-K4</f>
        <v>3550000</v>
      </c>
      <c r="M4" s="210"/>
      <c r="N4" s="210"/>
    </row>
    <row r="5" spans="1:14" ht="21" customHeight="1">
      <c r="A5" s="215">
        <v>3</v>
      </c>
      <c r="B5" s="216" t="s">
        <v>384</v>
      </c>
      <c r="C5" s="216" t="s">
        <v>287</v>
      </c>
      <c r="D5" s="216"/>
      <c r="E5" s="217">
        <v>41365</v>
      </c>
      <c r="F5" s="217">
        <v>41369</v>
      </c>
      <c r="G5" s="216">
        <f t="shared" si="0"/>
        <v>5</v>
      </c>
      <c r="H5" s="3">
        <f t="shared" ref="H5:H8" si="5">HLOOKUP(LEFT(B5,1),$A$13:$D$19,RIGHT(B5,1)*1+1,0)</f>
        <v>250000</v>
      </c>
      <c r="I5" s="3">
        <f t="shared" si="1"/>
        <v>1250000</v>
      </c>
      <c r="J5" s="3">
        <f t="shared" si="2"/>
        <v>0</v>
      </c>
      <c r="K5" s="3">
        <f t="shared" si="3"/>
        <v>0</v>
      </c>
      <c r="L5" s="277">
        <f t="shared" si="4"/>
        <v>1250000</v>
      </c>
      <c r="M5" s="210"/>
      <c r="N5" s="210"/>
    </row>
    <row r="6" spans="1:14" ht="21" customHeight="1">
      <c r="A6" s="215">
        <v>4</v>
      </c>
      <c r="B6" s="216" t="s">
        <v>385</v>
      </c>
      <c r="C6" s="216" t="s">
        <v>387</v>
      </c>
      <c r="D6" s="218" t="s">
        <v>389</v>
      </c>
      <c r="E6" s="217">
        <v>41384</v>
      </c>
      <c r="F6" s="217">
        <v>41389</v>
      </c>
      <c r="G6" s="216">
        <f t="shared" si="0"/>
        <v>6</v>
      </c>
      <c r="H6" s="3">
        <f t="shared" si="5"/>
        <v>350000</v>
      </c>
      <c r="I6" s="3">
        <f t="shared" si="1"/>
        <v>2100000</v>
      </c>
      <c r="J6" s="3">
        <f t="shared" si="2"/>
        <v>420000</v>
      </c>
      <c r="K6" s="3">
        <f t="shared" si="3"/>
        <v>0</v>
      </c>
      <c r="L6" s="277">
        <f t="shared" si="4"/>
        <v>2520000</v>
      </c>
      <c r="M6" s="210"/>
      <c r="N6" s="210"/>
    </row>
    <row r="7" spans="1:14" ht="21" customHeight="1">
      <c r="A7" s="215">
        <v>5</v>
      </c>
      <c r="B7" s="216" t="s">
        <v>382</v>
      </c>
      <c r="C7" s="216" t="s">
        <v>244</v>
      </c>
      <c r="D7" s="216"/>
      <c r="E7" s="217">
        <v>41395</v>
      </c>
      <c r="F7" s="217">
        <v>41399</v>
      </c>
      <c r="G7" s="216">
        <f t="shared" si="0"/>
        <v>5</v>
      </c>
      <c r="H7" s="3">
        <f t="shared" si="5"/>
        <v>500000</v>
      </c>
      <c r="I7" s="3">
        <f t="shared" si="1"/>
        <v>2500000</v>
      </c>
      <c r="J7" s="3">
        <f t="shared" si="2"/>
        <v>0</v>
      </c>
      <c r="K7" s="3">
        <f t="shared" si="3"/>
        <v>0</v>
      </c>
      <c r="L7" s="277">
        <f t="shared" si="4"/>
        <v>2500000</v>
      </c>
      <c r="M7" s="210"/>
      <c r="N7" s="210"/>
    </row>
    <row r="8" spans="1:14" ht="21" customHeight="1" thickBot="1">
      <c r="A8" s="215">
        <v>6</v>
      </c>
      <c r="B8" s="385" t="s">
        <v>386</v>
      </c>
      <c r="C8" s="385" t="s">
        <v>355</v>
      </c>
      <c r="D8" s="385"/>
      <c r="E8" s="387">
        <v>41389</v>
      </c>
      <c r="F8" s="387">
        <v>41396</v>
      </c>
      <c r="G8" s="216">
        <f t="shared" si="0"/>
        <v>8</v>
      </c>
      <c r="H8" s="3">
        <f t="shared" si="5"/>
        <v>300000</v>
      </c>
      <c r="I8" s="3">
        <f t="shared" si="1"/>
        <v>2400000</v>
      </c>
      <c r="J8" s="3">
        <f t="shared" si="2"/>
        <v>0</v>
      </c>
      <c r="K8" s="3">
        <f t="shared" si="3"/>
        <v>150000</v>
      </c>
      <c r="L8" s="277">
        <f t="shared" si="4"/>
        <v>2250000</v>
      </c>
      <c r="M8" s="210"/>
      <c r="N8" s="210"/>
    </row>
    <row r="9" spans="1:14" ht="16" thickTop="1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</row>
    <row r="10" spans="1:14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9"/>
      <c r="M10" s="210"/>
      <c r="N10" s="210"/>
    </row>
    <row r="11" spans="1:14" ht="16" thickBot="1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</row>
    <row r="12" spans="1:14" ht="24.75" customHeight="1" thickTop="1">
      <c r="A12" s="552" t="s">
        <v>391</v>
      </c>
      <c r="B12" s="553"/>
      <c r="C12" s="553"/>
      <c r="D12" s="554"/>
      <c r="E12" s="210"/>
      <c r="F12" s="210"/>
      <c r="G12" s="210"/>
      <c r="H12" s="210"/>
      <c r="I12" s="210"/>
      <c r="J12" s="210"/>
      <c r="K12" s="210"/>
      <c r="L12" s="210"/>
      <c r="M12" s="210"/>
      <c r="N12" s="210"/>
    </row>
    <row r="13" spans="1:14" ht="21" customHeight="1">
      <c r="A13" s="381" t="s">
        <v>390</v>
      </c>
      <c r="B13" s="218" t="s">
        <v>106</v>
      </c>
      <c r="C13" s="218" t="s">
        <v>109</v>
      </c>
      <c r="D13" s="382" t="s">
        <v>107</v>
      </c>
      <c r="E13" s="210"/>
      <c r="F13" s="210"/>
      <c r="G13" s="210"/>
      <c r="J13" s="210"/>
      <c r="K13" s="210"/>
      <c r="L13" s="210"/>
      <c r="M13" s="210"/>
      <c r="N13" s="210"/>
    </row>
    <row r="14" spans="1:14" ht="21" customHeight="1">
      <c r="A14" s="215">
        <v>1</v>
      </c>
      <c r="B14" s="216">
        <v>500000</v>
      </c>
      <c r="C14" s="216">
        <v>400000</v>
      </c>
      <c r="D14" s="383">
        <v>350000</v>
      </c>
      <c r="E14" s="210"/>
      <c r="F14" s="210"/>
      <c r="G14" s="210"/>
      <c r="H14" s="210"/>
      <c r="I14" s="210"/>
      <c r="J14" s="210"/>
      <c r="K14" s="210"/>
      <c r="L14" s="210"/>
      <c r="M14" s="210"/>
      <c r="N14" s="210"/>
    </row>
    <row r="15" spans="1:14" ht="21" customHeight="1">
      <c r="A15" s="215">
        <v>2</v>
      </c>
      <c r="B15" s="216">
        <v>450000</v>
      </c>
      <c r="C15" s="216">
        <v>350000</v>
      </c>
      <c r="D15" s="383">
        <v>300000</v>
      </c>
      <c r="E15" s="210"/>
      <c r="F15" s="210"/>
      <c r="G15" s="210"/>
      <c r="H15" s="210"/>
      <c r="I15" s="210"/>
      <c r="J15" s="220"/>
      <c r="K15" s="210"/>
      <c r="L15" s="210"/>
      <c r="M15" s="210"/>
      <c r="N15" s="210"/>
    </row>
    <row r="16" spans="1:14" ht="21" customHeight="1">
      <c r="A16" s="215">
        <v>3</v>
      </c>
      <c r="B16" s="216">
        <v>400000</v>
      </c>
      <c r="C16" s="216">
        <v>300000</v>
      </c>
      <c r="D16" s="383">
        <v>250000</v>
      </c>
      <c r="E16" s="210"/>
      <c r="F16" s="210"/>
      <c r="G16" s="210"/>
      <c r="H16" s="210"/>
      <c r="I16" s="210"/>
      <c r="J16" s="210"/>
      <c r="K16" s="210"/>
      <c r="L16" s="210"/>
      <c r="M16" s="210"/>
      <c r="N16" s="210"/>
    </row>
    <row r="17" spans="1:14" ht="21" customHeight="1">
      <c r="A17" s="215">
        <v>4</v>
      </c>
      <c r="B17" s="216">
        <v>350000</v>
      </c>
      <c r="C17" s="216">
        <v>250000</v>
      </c>
      <c r="D17" s="383">
        <v>200000</v>
      </c>
      <c r="E17" s="210"/>
      <c r="F17" s="210"/>
      <c r="G17" s="210"/>
      <c r="H17" s="210"/>
      <c r="I17" s="210"/>
      <c r="J17" s="210"/>
      <c r="K17" s="210"/>
      <c r="L17" s="210"/>
      <c r="M17" s="210"/>
      <c r="N17" s="210"/>
    </row>
    <row r="18" spans="1:14" ht="21" customHeight="1">
      <c r="A18" s="215">
        <v>5</v>
      </c>
      <c r="B18" s="216">
        <v>300000</v>
      </c>
      <c r="C18" s="216">
        <v>200000</v>
      </c>
      <c r="D18" s="383">
        <v>150000</v>
      </c>
      <c r="E18" s="210"/>
      <c r="F18" s="210"/>
      <c r="G18" s="210"/>
      <c r="H18" s="210"/>
      <c r="I18" s="210"/>
      <c r="J18" s="210"/>
      <c r="K18" s="210"/>
      <c r="L18" s="210"/>
      <c r="M18" s="210"/>
      <c r="N18" s="210"/>
    </row>
    <row r="19" spans="1:14" ht="21" customHeight="1" thickBot="1">
      <c r="A19" s="384">
        <v>6</v>
      </c>
      <c r="B19" s="385">
        <v>250000</v>
      </c>
      <c r="C19" s="385">
        <v>150000</v>
      </c>
      <c r="D19" s="386">
        <v>100000</v>
      </c>
      <c r="E19" s="210"/>
      <c r="F19" s="210"/>
      <c r="G19" s="210"/>
      <c r="H19" s="210"/>
      <c r="I19" s="210"/>
      <c r="J19" s="210"/>
      <c r="K19" s="210"/>
      <c r="L19" s="210"/>
      <c r="M19" s="210"/>
      <c r="N19" s="210"/>
    </row>
    <row r="20" spans="1:14" ht="21" customHeight="1" thickTop="1">
      <c r="A20" s="272"/>
      <c r="B20" s="272"/>
      <c r="C20" s="272"/>
      <c r="D20" s="272"/>
      <c r="E20" s="210"/>
      <c r="F20" s="210"/>
      <c r="G20" s="210"/>
      <c r="H20" s="210"/>
      <c r="I20" s="210"/>
      <c r="J20" s="210"/>
      <c r="K20" s="210"/>
      <c r="L20" s="210"/>
      <c r="M20" s="210"/>
      <c r="N20" s="210"/>
    </row>
    <row r="21" spans="1:14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</row>
    <row r="22" spans="1:14" ht="21" customHeight="1">
      <c r="A22" s="269" t="s">
        <v>638</v>
      </c>
      <c r="C22" s="263" t="s">
        <v>684</v>
      </c>
    </row>
    <row r="23" spans="1:14" ht="21" customHeight="1">
      <c r="A23" s="269" t="s">
        <v>640</v>
      </c>
      <c r="C23" s="263" t="s">
        <v>641</v>
      </c>
    </row>
    <row r="24" spans="1:14" ht="21" customHeight="1">
      <c r="A24" s="269" t="s">
        <v>639</v>
      </c>
      <c r="C24" s="263" t="s">
        <v>685</v>
      </c>
    </row>
    <row r="26" spans="1:14">
      <c r="B26" s="6" t="s">
        <v>704</v>
      </c>
    </row>
    <row r="27" spans="1:14">
      <c r="B27" s="6" t="b">
        <f>LEFT(B3,1)="B"</f>
        <v>0</v>
      </c>
    </row>
    <row r="28" spans="1:14" ht="16" thickBot="1"/>
    <row r="29" spans="1:14" ht="47" thickTop="1">
      <c r="A29" s="211" t="s">
        <v>1</v>
      </c>
      <c r="B29" s="212" t="s">
        <v>392</v>
      </c>
      <c r="C29" s="212" t="s">
        <v>373</v>
      </c>
      <c r="D29" s="212" t="s">
        <v>374</v>
      </c>
      <c r="E29" s="212" t="s">
        <v>381</v>
      </c>
      <c r="F29" s="212" t="s">
        <v>375</v>
      </c>
      <c r="G29" s="212" t="s">
        <v>376</v>
      </c>
      <c r="H29" s="212" t="s">
        <v>428</v>
      </c>
      <c r="I29" s="212" t="s">
        <v>377</v>
      </c>
      <c r="J29" s="212" t="s">
        <v>378</v>
      </c>
      <c r="K29" s="212" t="s">
        <v>379</v>
      </c>
      <c r="L29" s="213" t="s">
        <v>380</v>
      </c>
    </row>
    <row r="30" spans="1:14">
      <c r="A30" s="215">
        <v>3</v>
      </c>
      <c r="B30" s="216" t="s">
        <v>384</v>
      </c>
      <c r="C30" s="216" t="s">
        <v>287</v>
      </c>
      <c r="D30" s="216"/>
      <c r="E30" s="217">
        <v>41365</v>
      </c>
      <c r="F30" s="217">
        <v>41369</v>
      </c>
      <c r="G30" s="216">
        <v>5</v>
      </c>
      <c r="H30" s="3">
        <v>250000</v>
      </c>
      <c r="I30" s="3">
        <v>1250000</v>
      </c>
      <c r="J30" s="3">
        <v>0</v>
      </c>
      <c r="K30" s="3">
        <v>0</v>
      </c>
      <c r="L30" s="277">
        <v>1250000</v>
      </c>
    </row>
    <row r="31" spans="1:14">
      <c r="A31" s="215">
        <v>4</v>
      </c>
      <c r="B31" s="216" t="s">
        <v>385</v>
      </c>
      <c r="C31" s="216" t="s">
        <v>387</v>
      </c>
      <c r="D31" s="218" t="s">
        <v>389</v>
      </c>
      <c r="E31" s="217">
        <v>41384</v>
      </c>
      <c r="F31" s="217">
        <v>41389</v>
      </c>
      <c r="G31" s="216">
        <v>6</v>
      </c>
      <c r="H31" s="3">
        <v>350000</v>
      </c>
      <c r="I31" s="3">
        <v>2100000</v>
      </c>
      <c r="J31" s="3">
        <v>420000</v>
      </c>
      <c r="K31" s="3">
        <v>0</v>
      </c>
      <c r="L31" s="277">
        <v>2520000</v>
      </c>
    </row>
  </sheetData>
  <mergeCells count="2">
    <mergeCell ref="A1:L1"/>
    <mergeCell ref="A12:D12"/>
  </mergeCells>
  <phoneticPr fontId="19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opLeftCell="A10" workbookViewId="0">
      <selection activeCell="A24" sqref="A24"/>
    </sheetView>
  </sheetViews>
  <sheetFormatPr defaultColWidth="9.1796875" defaultRowHeight="15.5"/>
  <cols>
    <col min="1" max="1" width="22.81640625" style="18" customWidth="1"/>
    <col min="2" max="4" width="10.26953125" style="18" customWidth="1"/>
    <col min="5" max="5" width="10.7265625" style="18" customWidth="1"/>
    <col min="6" max="6" width="12.81640625" style="18" bestFit="1" customWidth="1"/>
    <col min="7" max="9" width="18.81640625" style="18" customWidth="1"/>
    <col min="10" max="10" width="14" style="18" bestFit="1" customWidth="1"/>
    <col min="11" max="16384" width="9.1796875" style="18"/>
  </cols>
  <sheetData>
    <row r="1" spans="1:15" s="230" customFormat="1" ht="20.5" thickBot="1">
      <c r="A1" s="555" t="s">
        <v>393</v>
      </c>
      <c r="B1" s="555"/>
      <c r="C1" s="555"/>
      <c r="D1" s="555"/>
      <c r="E1" s="555"/>
      <c r="F1" s="555"/>
      <c r="G1" s="555"/>
      <c r="H1" s="555"/>
      <c r="I1" s="555"/>
      <c r="J1" s="255"/>
      <c r="K1" s="255"/>
      <c r="L1" s="255"/>
      <c r="M1" s="255"/>
      <c r="N1" s="255"/>
      <c r="O1" s="255"/>
    </row>
    <row r="2" spans="1:15" ht="36" customHeight="1" thickTop="1">
      <c r="A2" s="388" t="s">
        <v>394</v>
      </c>
      <c r="B2" s="389" t="s">
        <v>373</v>
      </c>
      <c r="C2" s="389" t="s">
        <v>395</v>
      </c>
      <c r="D2" s="389" t="s">
        <v>396</v>
      </c>
      <c r="E2" s="389" t="s">
        <v>397</v>
      </c>
      <c r="F2" s="389" t="s">
        <v>398</v>
      </c>
      <c r="G2" s="389" t="s">
        <v>417</v>
      </c>
      <c r="H2" s="389" t="s">
        <v>399</v>
      </c>
      <c r="I2" s="390" t="s">
        <v>400</v>
      </c>
      <c r="J2" s="224"/>
      <c r="K2" s="224"/>
      <c r="L2" s="224"/>
      <c r="M2" s="224"/>
      <c r="N2" s="224"/>
      <c r="O2" s="224"/>
    </row>
    <row r="3" spans="1:15" ht="21.75" customHeight="1">
      <c r="A3" s="391" t="s">
        <v>401</v>
      </c>
      <c r="B3" s="225" t="s">
        <v>24</v>
      </c>
      <c r="C3" s="225" t="s">
        <v>217</v>
      </c>
      <c r="D3" s="17"/>
      <c r="E3" s="17"/>
      <c r="F3" s="17">
        <v>10000</v>
      </c>
      <c r="G3" s="17"/>
      <c r="H3" s="17"/>
      <c r="I3" s="281"/>
      <c r="J3" s="222"/>
      <c r="K3" s="222"/>
      <c r="L3" s="222"/>
      <c r="M3" s="222"/>
      <c r="N3" s="222"/>
      <c r="O3" s="222"/>
    </row>
    <row r="4" spans="1:15" ht="21.75" customHeight="1">
      <c r="A4" s="391" t="s">
        <v>402</v>
      </c>
      <c r="B4" s="225" t="s">
        <v>249</v>
      </c>
      <c r="C4" s="225" t="s">
        <v>408</v>
      </c>
      <c r="D4" s="17"/>
      <c r="E4" s="17"/>
      <c r="F4" s="17">
        <v>50000000</v>
      </c>
      <c r="G4" s="17"/>
      <c r="H4" s="17"/>
      <c r="I4" s="281"/>
      <c r="J4" s="222"/>
      <c r="K4" s="222"/>
      <c r="L4" s="222"/>
      <c r="M4" s="222"/>
      <c r="N4" s="222"/>
      <c r="O4" s="222"/>
    </row>
    <row r="5" spans="1:15" ht="21.75" customHeight="1">
      <c r="A5" s="391" t="s">
        <v>403</v>
      </c>
      <c r="B5" s="225" t="s">
        <v>287</v>
      </c>
      <c r="C5" s="225" t="s">
        <v>409</v>
      </c>
      <c r="D5" s="17"/>
      <c r="E5" s="17"/>
      <c r="F5" s="17">
        <v>22000</v>
      </c>
      <c r="G5" s="17"/>
      <c r="H5" s="17"/>
      <c r="I5" s="281"/>
      <c r="J5" s="222"/>
      <c r="K5" s="222"/>
      <c r="L5" s="222"/>
      <c r="M5" s="222"/>
      <c r="N5" s="222"/>
      <c r="O5" s="222"/>
    </row>
    <row r="6" spans="1:15" ht="21.75" customHeight="1">
      <c r="A6" s="391" t="s">
        <v>404</v>
      </c>
      <c r="B6" s="225" t="s">
        <v>58</v>
      </c>
      <c r="C6" s="225" t="s">
        <v>219</v>
      </c>
      <c r="D6" s="17"/>
      <c r="E6" s="17"/>
      <c r="F6" s="17">
        <v>5000000</v>
      </c>
      <c r="G6" s="17"/>
      <c r="H6" s="17"/>
      <c r="I6" s="281"/>
      <c r="J6" s="222"/>
      <c r="K6" s="222"/>
      <c r="L6" s="222"/>
      <c r="M6" s="222"/>
      <c r="N6" s="222"/>
      <c r="O6" s="222"/>
    </row>
    <row r="7" spans="1:15" ht="21.75" customHeight="1">
      <c r="A7" s="391" t="s">
        <v>407</v>
      </c>
      <c r="B7" s="225" t="s">
        <v>406</v>
      </c>
      <c r="C7" s="225" t="s">
        <v>217</v>
      </c>
      <c r="D7" s="17"/>
      <c r="E7" s="17"/>
      <c r="F7" s="17">
        <v>20000</v>
      </c>
      <c r="G7" s="17"/>
      <c r="H7" s="17"/>
      <c r="I7" s="281"/>
      <c r="J7" s="222"/>
      <c r="K7" s="222"/>
      <c r="L7" s="222"/>
      <c r="M7" s="222"/>
      <c r="N7" s="222"/>
      <c r="O7" s="222"/>
    </row>
    <row r="8" spans="1:15" ht="21.75" customHeight="1" thickBot="1">
      <c r="A8" s="392" t="s">
        <v>405</v>
      </c>
      <c r="B8" s="393" t="s">
        <v>355</v>
      </c>
      <c r="C8" s="393" t="s">
        <v>408</v>
      </c>
      <c r="D8" s="283"/>
      <c r="E8" s="283"/>
      <c r="F8" s="283">
        <v>100000000</v>
      </c>
      <c r="G8" s="283"/>
      <c r="H8" s="283"/>
      <c r="I8" s="284"/>
      <c r="J8" s="222"/>
      <c r="K8" s="222"/>
      <c r="L8" s="222"/>
      <c r="M8" s="222"/>
      <c r="N8" s="222"/>
      <c r="O8" s="222"/>
    </row>
    <row r="9" spans="1:15" ht="16" thickTop="1">
      <c r="A9" s="222"/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</row>
    <row r="10" spans="1:15" ht="16" thickBot="1">
      <c r="A10" s="222"/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</row>
    <row r="11" spans="1:15" ht="19.5" customHeight="1" thickTop="1" thickBot="1">
      <c r="A11" s="394" t="s">
        <v>410</v>
      </c>
      <c r="B11" s="556" t="s">
        <v>411</v>
      </c>
      <c r="C11" s="556"/>
      <c r="D11" s="557"/>
      <c r="E11" s="222"/>
      <c r="F11" s="256" t="s">
        <v>412</v>
      </c>
      <c r="G11" s="222"/>
      <c r="H11" s="222"/>
      <c r="I11" s="222"/>
      <c r="K11" s="222"/>
      <c r="L11" s="222"/>
      <c r="M11" s="222"/>
      <c r="N11" s="222"/>
      <c r="O11" s="222"/>
    </row>
    <row r="12" spans="1:15" ht="21.75" customHeight="1" thickTop="1">
      <c r="A12" s="391"/>
      <c r="B12" s="225">
        <v>3</v>
      </c>
      <c r="C12" s="225">
        <v>6</v>
      </c>
      <c r="D12" s="395">
        <v>12</v>
      </c>
      <c r="E12" s="222"/>
      <c r="F12" s="399" t="s">
        <v>413</v>
      </c>
      <c r="G12" s="400" t="s">
        <v>217</v>
      </c>
      <c r="H12" s="400" t="s">
        <v>219</v>
      </c>
      <c r="I12" s="401" t="s">
        <v>409</v>
      </c>
      <c r="K12" s="222"/>
      <c r="L12" s="222"/>
      <c r="M12" s="222"/>
      <c r="N12" s="222"/>
      <c r="O12" s="222"/>
    </row>
    <row r="13" spans="1:15" ht="21.75" customHeight="1" thickBot="1">
      <c r="A13" s="391" t="s">
        <v>408</v>
      </c>
      <c r="B13" s="226">
        <v>4.0000000000000001E-3</v>
      </c>
      <c r="C13" s="226">
        <v>5.0000000000000001E-3</v>
      </c>
      <c r="D13" s="396">
        <v>6.0000000000000001E-3</v>
      </c>
      <c r="E13" s="222"/>
      <c r="F13" s="392" t="s">
        <v>414</v>
      </c>
      <c r="G13" s="402">
        <v>16400</v>
      </c>
      <c r="H13" s="402">
        <v>6000</v>
      </c>
      <c r="I13" s="403">
        <v>20500</v>
      </c>
      <c r="K13" s="222"/>
      <c r="L13" s="222"/>
      <c r="M13" s="222"/>
      <c r="N13" s="222"/>
      <c r="O13" s="222"/>
    </row>
    <row r="14" spans="1:15" ht="21.75" customHeight="1" thickTop="1" thickBot="1">
      <c r="A14" s="391" t="s">
        <v>217</v>
      </c>
      <c r="B14" s="226">
        <v>5.0000000000000001E-3</v>
      </c>
      <c r="C14" s="226">
        <v>5.0000000000000001E-3</v>
      </c>
      <c r="D14" s="396">
        <v>8.0000000000000002E-3</v>
      </c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</row>
    <row r="15" spans="1:15" ht="21.75" customHeight="1" thickTop="1">
      <c r="A15" s="391" t="s">
        <v>409</v>
      </c>
      <c r="B15" s="226">
        <v>5.0000000000000001E-3</v>
      </c>
      <c r="C15" s="226">
        <v>6.0000000000000001E-3</v>
      </c>
      <c r="D15" s="396">
        <v>8.0000000000000002E-3</v>
      </c>
      <c r="E15" s="222"/>
      <c r="F15" s="561" t="s">
        <v>415</v>
      </c>
      <c r="G15" s="558" t="s">
        <v>416</v>
      </c>
      <c r="H15" s="559"/>
      <c r="I15" s="560"/>
      <c r="J15" s="222"/>
      <c r="K15" s="222"/>
      <c r="L15" s="222"/>
      <c r="M15" s="222"/>
      <c r="N15" s="222"/>
      <c r="O15" s="222"/>
    </row>
    <row r="16" spans="1:15" ht="21.75" customHeight="1" thickBot="1">
      <c r="A16" s="392" t="s">
        <v>219</v>
      </c>
      <c r="B16" s="397">
        <v>5.0000000000000001E-3</v>
      </c>
      <c r="C16" s="397">
        <v>6.0000000000000001E-3</v>
      </c>
      <c r="D16" s="398">
        <v>0.01</v>
      </c>
      <c r="E16" s="222"/>
      <c r="F16" s="562"/>
      <c r="G16" s="225">
        <v>3</v>
      </c>
      <c r="H16" s="225">
        <v>6</v>
      </c>
      <c r="I16" s="395">
        <v>12</v>
      </c>
      <c r="J16" s="222"/>
      <c r="K16" s="222"/>
      <c r="L16" s="222"/>
      <c r="M16" s="222"/>
      <c r="N16" s="222"/>
      <c r="O16" s="222"/>
    </row>
    <row r="17" spans="1:15" ht="21.75" customHeight="1" thickTop="1" thickBot="1">
      <c r="A17" s="222"/>
      <c r="B17" s="222"/>
      <c r="C17" s="222"/>
      <c r="D17" s="222"/>
      <c r="E17" s="222"/>
      <c r="F17" s="563"/>
      <c r="G17" s="283"/>
      <c r="H17" s="283"/>
      <c r="I17" s="284"/>
      <c r="J17" s="222"/>
      <c r="K17" s="222"/>
      <c r="L17" s="222"/>
      <c r="M17" s="222"/>
      <c r="N17" s="222"/>
      <c r="O17" s="222"/>
    </row>
    <row r="18" spans="1:15" ht="16" thickTop="1">
      <c r="A18" s="222"/>
      <c r="B18" s="222"/>
      <c r="C18" s="222"/>
      <c r="D18" s="222"/>
      <c r="E18" s="222"/>
      <c r="F18" s="222"/>
      <c r="K18" s="222"/>
      <c r="L18" s="222"/>
      <c r="M18" s="222"/>
      <c r="N18" s="222"/>
      <c r="O18" s="222"/>
    </row>
    <row r="19" spans="1:15" ht="16" thickBot="1">
      <c r="A19" s="222"/>
      <c r="B19" s="222"/>
      <c r="C19" s="222"/>
      <c r="D19" s="222"/>
      <c r="E19" s="222"/>
      <c r="F19" s="222"/>
      <c r="K19" s="222"/>
      <c r="L19" s="222"/>
      <c r="M19" s="222"/>
      <c r="N19" s="222"/>
      <c r="O19" s="222"/>
    </row>
    <row r="20" spans="1:15" s="6" customFormat="1" ht="21" customHeight="1">
      <c r="A20" s="223" t="s">
        <v>397</v>
      </c>
      <c r="C20" s="263" t="s">
        <v>642</v>
      </c>
    </row>
    <row r="21" spans="1:15" ht="12" customHeight="1" thickBot="1">
      <c r="A21" s="222"/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</row>
    <row r="22" spans="1:15">
      <c r="A22" s="223" t="s">
        <v>643</v>
      </c>
      <c r="B22" s="222"/>
      <c r="C22" s="273" t="s">
        <v>646</v>
      </c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</row>
    <row r="23" spans="1:15">
      <c r="A23" s="222"/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</row>
    <row r="24" spans="1:15" ht="46.5">
      <c r="A24" s="450" t="s">
        <v>644</v>
      </c>
      <c r="B24" s="222"/>
      <c r="C24" s="273" t="s">
        <v>645</v>
      </c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</row>
    <row r="25" spans="1:15" s="275" customFormat="1" ht="22.5" customHeight="1">
      <c r="A25" s="274"/>
      <c r="B25" s="274"/>
      <c r="C25" s="274" t="s">
        <v>647</v>
      </c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</row>
    <row r="26" spans="1:15">
      <c r="A26" s="222"/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</row>
    <row r="27" spans="1:15">
      <c r="A27" s="222"/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</row>
    <row r="28" spans="1:15">
      <c r="A28" s="222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</row>
    <row r="29" spans="1:15">
      <c r="A29" s="222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</row>
    <row r="30" spans="1:15">
      <c r="A30" s="222"/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</row>
    <row r="31" spans="1:15">
      <c r="A31" s="222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</row>
    <row r="32" spans="1:15">
      <c r="A32" s="222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</row>
    <row r="33" spans="1:15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</row>
    <row r="34" spans="1:15">
      <c r="A34" s="222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</row>
    <row r="35" spans="1:15">
      <c r="A35" s="222"/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</row>
    <row r="36" spans="1:15">
      <c r="A36" s="222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</row>
    <row r="37" spans="1:15">
      <c r="A37" s="222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</row>
    <row r="38" spans="1:15">
      <c r="A38" s="222"/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</row>
    <row r="39" spans="1:15">
      <c r="A39" s="222"/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</row>
    <row r="40" spans="1:15">
      <c r="A40" s="222"/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</row>
    <row r="41" spans="1:15">
      <c r="A41" s="222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</row>
    <row r="42" spans="1:15">
      <c r="A42" s="222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</row>
    <row r="43" spans="1:15">
      <c r="A43" s="222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</row>
    <row r="44" spans="1:15">
      <c r="A44" s="222"/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</row>
    <row r="45" spans="1:15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</row>
    <row r="46" spans="1:15">
      <c r="A46" s="222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</row>
    <row r="47" spans="1:15">
      <c r="A47" s="227"/>
      <c r="B47" s="227"/>
      <c r="C47" s="227"/>
      <c r="D47" s="227"/>
      <c r="E47" s="227"/>
      <c r="F47" s="227"/>
      <c r="G47" s="222"/>
      <c r="H47" s="222"/>
      <c r="I47" s="222"/>
      <c r="J47" s="222"/>
      <c r="K47" s="227"/>
      <c r="L47" s="227"/>
      <c r="M47" s="227"/>
      <c r="N47" s="227"/>
      <c r="O47" s="227"/>
    </row>
  </sheetData>
  <mergeCells count="4">
    <mergeCell ref="A1:I1"/>
    <mergeCell ref="B11:D11"/>
    <mergeCell ref="G15:I15"/>
    <mergeCell ref="F15:F17"/>
  </mergeCells>
  <phoneticPr fontId="19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G28" sqref="G28"/>
    </sheetView>
  </sheetViews>
  <sheetFormatPr defaultColWidth="9.1796875" defaultRowHeight="15.5"/>
  <cols>
    <col min="1" max="1" width="9.81640625" style="6" bestFit="1" customWidth="1"/>
    <col min="2" max="2" width="16.1796875" style="6" bestFit="1" customWidth="1"/>
    <col min="3" max="3" width="20.54296875" style="6" bestFit="1" customWidth="1"/>
    <col min="4" max="4" width="12.1796875" style="6" bestFit="1" customWidth="1"/>
    <col min="5" max="5" width="20.54296875" style="6" bestFit="1" customWidth="1"/>
    <col min="6" max="6" width="16.453125" style="6" customWidth="1"/>
    <col min="7" max="7" width="15.453125" style="6" bestFit="1" customWidth="1"/>
    <col min="8" max="8" width="12.81640625" style="6" bestFit="1" customWidth="1"/>
    <col min="9" max="16384" width="9.1796875" style="6"/>
  </cols>
  <sheetData>
    <row r="1" spans="1:8" ht="23.25" customHeight="1" thickBot="1">
      <c r="A1" s="564" t="s">
        <v>449</v>
      </c>
      <c r="B1" s="564"/>
      <c r="C1" s="564"/>
      <c r="D1" s="564"/>
      <c r="E1" s="564"/>
      <c r="F1" s="564"/>
      <c r="G1" s="564"/>
      <c r="H1" s="564"/>
    </row>
    <row r="2" spans="1:8" s="1" customFormat="1" ht="22.5" customHeight="1" thickTop="1">
      <c r="A2" s="404" t="s">
        <v>116</v>
      </c>
      <c r="B2" s="405" t="s">
        <v>138</v>
      </c>
      <c r="C2" s="405" t="s">
        <v>450</v>
      </c>
      <c r="D2" s="405" t="s">
        <v>451</v>
      </c>
      <c r="E2" s="405" t="s">
        <v>452</v>
      </c>
      <c r="F2" s="405" t="s">
        <v>453</v>
      </c>
      <c r="G2" s="405" t="s">
        <v>224</v>
      </c>
      <c r="H2" s="406" t="s">
        <v>102</v>
      </c>
    </row>
    <row r="3" spans="1:8" ht="18" customHeight="1">
      <c r="A3" s="304">
        <v>1</v>
      </c>
      <c r="B3" s="3" t="s">
        <v>454</v>
      </c>
      <c r="C3" s="3"/>
      <c r="D3" s="3"/>
      <c r="E3" s="3"/>
      <c r="F3" s="3">
        <v>1500</v>
      </c>
      <c r="G3" s="3"/>
      <c r="H3" s="277"/>
    </row>
    <row r="4" spans="1:8" ht="18" customHeight="1">
      <c r="A4" s="304">
        <v>2</v>
      </c>
      <c r="B4" s="3" t="s">
        <v>455</v>
      </c>
      <c r="C4" s="3"/>
      <c r="D4" s="3"/>
      <c r="E4" s="3"/>
      <c r="F4" s="3">
        <v>4000</v>
      </c>
      <c r="G4" s="3"/>
      <c r="H4" s="277"/>
    </row>
    <row r="5" spans="1:8" ht="18" customHeight="1">
      <c r="A5" s="304">
        <v>3</v>
      </c>
      <c r="B5" s="3" t="s">
        <v>456</v>
      </c>
      <c r="C5" s="3"/>
      <c r="D5" s="3"/>
      <c r="E5" s="3"/>
      <c r="F5" s="3">
        <v>3500</v>
      </c>
      <c r="G5" s="3"/>
      <c r="H5" s="277"/>
    </row>
    <row r="6" spans="1:8" ht="18" customHeight="1">
      <c r="A6" s="304">
        <v>4</v>
      </c>
      <c r="B6" s="3" t="s">
        <v>457</v>
      </c>
      <c r="C6" s="3"/>
      <c r="D6" s="3"/>
      <c r="E6" s="3"/>
      <c r="F6" s="3">
        <v>2000</v>
      </c>
      <c r="G6" s="3"/>
      <c r="H6" s="277"/>
    </row>
    <row r="7" spans="1:8" ht="18" customHeight="1">
      <c r="A7" s="304">
        <v>5</v>
      </c>
      <c r="B7" s="3" t="s">
        <v>458</v>
      </c>
      <c r="C7" s="3"/>
      <c r="D7" s="3"/>
      <c r="E7" s="3"/>
      <c r="F7" s="3">
        <v>3000</v>
      </c>
      <c r="G7" s="3"/>
      <c r="H7" s="277"/>
    </row>
    <row r="8" spans="1:8" ht="18" customHeight="1">
      <c r="A8" s="304">
        <v>6</v>
      </c>
      <c r="B8" s="3" t="s">
        <v>459</v>
      </c>
      <c r="C8" s="3"/>
      <c r="D8" s="3"/>
      <c r="E8" s="3"/>
      <c r="F8" s="3">
        <v>2000</v>
      </c>
      <c r="G8" s="3"/>
      <c r="H8" s="277"/>
    </row>
    <row r="9" spans="1:8" ht="18" customHeight="1" thickBot="1">
      <c r="A9" s="305">
        <v>7</v>
      </c>
      <c r="B9" s="302" t="s">
        <v>460</v>
      </c>
      <c r="C9" s="302"/>
      <c r="D9" s="302"/>
      <c r="E9" s="302"/>
      <c r="F9" s="302">
        <v>2500</v>
      </c>
      <c r="G9" s="302"/>
      <c r="H9" s="303"/>
    </row>
    <row r="10" spans="1:8" ht="16" thickTop="1"/>
    <row r="11" spans="1:8" s="231" customFormat="1" ht="20.5" thickBot="1">
      <c r="A11" s="231" t="s">
        <v>461</v>
      </c>
      <c r="F11" s="231" t="s">
        <v>464</v>
      </c>
    </row>
    <row r="12" spans="1:8" s="1" customFormat="1" ht="18" customHeight="1" thickTop="1">
      <c r="A12" s="404" t="s">
        <v>462</v>
      </c>
      <c r="B12" s="405" t="s">
        <v>450</v>
      </c>
      <c r="C12" s="405" t="s">
        <v>452</v>
      </c>
      <c r="D12" s="406" t="s">
        <v>463</v>
      </c>
      <c r="F12" s="404" t="s">
        <v>465</v>
      </c>
      <c r="G12" s="406" t="s">
        <v>466</v>
      </c>
    </row>
    <row r="13" spans="1:8" ht="18" customHeight="1">
      <c r="A13" s="304" t="s">
        <v>130</v>
      </c>
      <c r="B13" s="3" t="s">
        <v>468</v>
      </c>
      <c r="C13" s="3">
        <v>4500</v>
      </c>
      <c r="D13" s="407">
        <v>0.03</v>
      </c>
      <c r="F13" s="304" t="s">
        <v>471</v>
      </c>
      <c r="G13" s="277" t="s">
        <v>476</v>
      </c>
    </row>
    <row r="14" spans="1:8" ht="18" customHeight="1">
      <c r="A14" s="304" t="s">
        <v>108</v>
      </c>
      <c r="B14" s="3" t="s">
        <v>469</v>
      </c>
      <c r="C14" s="3">
        <v>3500</v>
      </c>
      <c r="D14" s="408">
        <v>3.5000000000000003E-2</v>
      </c>
      <c r="F14" s="304" t="s">
        <v>472</v>
      </c>
      <c r="G14" s="277" t="s">
        <v>477</v>
      </c>
    </row>
    <row r="15" spans="1:8" ht="18" customHeight="1" thickBot="1">
      <c r="A15" s="305" t="s">
        <v>467</v>
      </c>
      <c r="B15" s="302" t="s">
        <v>470</v>
      </c>
      <c r="C15" s="302">
        <v>8200</v>
      </c>
      <c r="D15" s="409">
        <v>0.02</v>
      </c>
      <c r="F15" s="304" t="s">
        <v>473</v>
      </c>
      <c r="G15" s="277" t="s">
        <v>478</v>
      </c>
    </row>
    <row r="16" spans="1:8" ht="18" customHeight="1" thickTop="1">
      <c r="F16" s="304" t="s">
        <v>474</v>
      </c>
      <c r="G16" s="277" t="s">
        <v>479</v>
      </c>
    </row>
    <row r="17" spans="6:7" ht="18" customHeight="1" thickBot="1">
      <c r="F17" s="305" t="s">
        <v>475</v>
      </c>
      <c r="G17" s="303" t="s">
        <v>480</v>
      </c>
    </row>
    <row r="18" spans="6:7" ht="16" thickTop="1"/>
  </sheetData>
  <mergeCells count="1">
    <mergeCell ref="A1:H1"/>
  </mergeCells>
  <phoneticPr fontId="1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E11" sqref="E11"/>
    </sheetView>
  </sheetViews>
  <sheetFormatPr defaultColWidth="9.1796875" defaultRowHeight="15.5"/>
  <cols>
    <col min="1" max="1" width="11.81640625" style="6" bestFit="1" customWidth="1"/>
    <col min="2" max="2" width="12.453125" style="6" bestFit="1" customWidth="1"/>
    <col min="3" max="3" width="17" style="6" bestFit="1" customWidth="1"/>
    <col min="4" max="4" width="13.54296875" style="6" bestFit="1" customWidth="1"/>
    <col min="5" max="5" width="13.1796875" style="6" bestFit="1" customWidth="1"/>
    <col min="6" max="6" width="11.54296875" style="6" bestFit="1" customWidth="1"/>
    <col min="7" max="7" width="17" style="6" bestFit="1" customWidth="1"/>
    <col min="8" max="9" width="12.81640625" style="6" customWidth="1"/>
    <col min="10" max="16384" width="9.1796875" style="6"/>
  </cols>
  <sheetData>
    <row r="1" spans="1:9" s="230" customFormat="1" ht="25.5" customHeight="1" thickBot="1">
      <c r="A1" s="564" t="s">
        <v>481</v>
      </c>
      <c r="B1" s="564"/>
      <c r="C1" s="564"/>
      <c r="D1" s="564"/>
      <c r="E1" s="564"/>
      <c r="F1" s="564"/>
      <c r="G1" s="564"/>
      <c r="H1" s="564"/>
      <c r="I1" s="564"/>
    </row>
    <row r="2" spans="1:9" s="1" customFormat="1" ht="18.75" customHeight="1" thickTop="1">
      <c r="A2" s="404" t="s">
        <v>116</v>
      </c>
      <c r="B2" s="405" t="s">
        <v>482</v>
      </c>
      <c r="C2" s="405" t="s">
        <v>139</v>
      </c>
      <c r="D2" s="405" t="s">
        <v>483</v>
      </c>
      <c r="E2" s="405" t="s">
        <v>484</v>
      </c>
      <c r="F2" s="405" t="s">
        <v>222</v>
      </c>
      <c r="G2" s="405" t="s">
        <v>485</v>
      </c>
      <c r="H2" s="405" t="s">
        <v>224</v>
      </c>
      <c r="I2" s="406" t="s">
        <v>102</v>
      </c>
    </row>
    <row r="3" spans="1:9" ht="21.75" customHeight="1">
      <c r="A3" s="304"/>
      <c r="B3" s="3" t="s">
        <v>486</v>
      </c>
      <c r="C3" s="3"/>
      <c r="D3" s="11">
        <v>41467</v>
      </c>
      <c r="E3" s="3"/>
      <c r="F3" s="3">
        <v>300</v>
      </c>
      <c r="G3" s="3"/>
      <c r="H3" s="3"/>
      <c r="I3" s="277"/>
    </row>
    <row r="4" spans="1:9" ht="21.75" customHeight="1">
      <c r="A4" s="304"/>
      <c r="B4" s="3" t="s">
        <v>487</v>
      </c>
      <c r="C4" s="3"/>
      <c r="D4" s="11">
        <v>41416</v>
      </c>
      <c r="E4" s="3"/>
      <c r="F4" s="3">
        <v>400</v>
      </c>
      <c r="G4" s="3"/>
      <c r="H4" s="3"/>
      <c r="I4" s="277"/>
    </row>
    <row r="5" spans="1:9" ht="21.75" customHeight="1">
      <c r="A5" s="304"/>
      <c r="B5" s="3" t="s">
        <v>488</v>
      </c>
      <c r="C5" s="3"/>
      <c r="D5" s="11">
        <v>41370</v>
      </c>
      <c r="E5" s="3"/>
      <c r="F5" s="3">
        <v>800</v>
      </c>
      <c r="G5" s="3"/>
      <c r="H5" s="3"/>
      <c r="I5" s="277"/>
    </row>
    <row r="6" spans="1:9" ht="21.75" customHeight="1">
      <c r="A6" s="304"/>
      <c r="B6" s="3" t="s">
        <v>489</v>
      </c>
      <c r="C6" s="3"/>
      <c r="D6" s="11">
        <v>41555</v>
      </c>
      <c r="E6" s="3"/>
      <c r="F6" s="3">
        <v>300</v>
      </c>
      <c r="G6" s="3"/>
      <c r="H6" s="3"/>
      <c r="I6" s="277"/>
    </row>
    <row r="7" spans="1:9" ht="21.75" customHeight="1">
      <c r="A7" s="304"/>
      <c r="B7" s="3" t="s">
        <v>490</v>
      </c>
      <c r="C7" s="3"/>
      <c r="D7" s="11">
        <v>41527</v>
      </c>
      <c r="E7" s="3"/>
      <c r="F7" s="3">
        <v>400</v>
      </c>
      <c r="G7" s="3"/>
      <c r="H7" s="3"/>
      <c r="I7" s="277"/>
    </row>
    <row r="8" spans="1:9" ht="21.75" customHeight="1">
      <c r="A8" s="304"/>
      <c r="B8" s="3" t="s">
        <v>491</v>
      </c>
      <c r="C8" s="3"/>
      <c r="D8" s="11">
        <v>41437</v>
      </c>
      <c r="E8" s="3"/>
      <c r="F8" s="3">
        <v>600</v>
      </c>
      <c r="G8" s="3"/>
      <c r="H8" s="3"/>
      <c r="I8" s="277"/>
    </row>
    <row r="9" spans="1:9" ht="21.75" customHeight="1" thickBot="1">
      <c r="A9" s="305"/>
      <c r="B9" s="302" t="s">
        <v>492</v>
      </c>
      <c r="C9" s="302"/>
      <c r="D9" s="410">
        <v>41504</v>
      </c>
      <c r="E9" s="302"/>
      <c r="F9" s="302">
        <v>1000</v>
      </c>
      <c r="G9" s="302"/>
      <c r="H9" s="302"/>
      <c r="I9" s="303"/>
    </row>
    <row r="10" spans="1:9" ht="16" thickTop="1"/>
    <row r="11" spans="1:9" s="231" customFormat="1" ht="20.5" thickBot="1">
      <c r="A11" s="231" t="s">
        <v>461</v>
      </c>
    </row>
    <row r="12" spans="1:9" s="1" customFormat="1" ht="21.75" customHeight="1" thickTop="1">
      <c r="A12" s="404" t="s">
        <v>138</v>
      </c>
      <c r="B12" s="405" t="s">
        <v>139</v>
      </c>
      <c r="C12" s="406" t="s">
        <v>485</v>
      </c>
    </row>
    <row r="13" spans="1:9" ht="21.75" customHeight="1">
      <c r="A13" s="304" t="s">
        <v>493</v>
      </c>
      <c r="B13" s="3" t="s">
        <v>498</v>
      </c>
      <c r="C13" s="277">
        <v>140</v>
      </c>
    </row>
    <row r="14" spans="1:9" ht="21.75" customHeight="1">
      <c r="A14" s="304" t="s">
        <v>494</v>
      </c>
      <c r="B14" s="3" t="s">
        <v>494</v>
      </c>
      <c r="C14" s="277">
        <v>210</v>
      </c>
    </row>
    <row r="15" spans="1:9" ht="21.75" customHeight="1">
      <c r="A15" s="304" t="s">
        <v>495</v>
      </c>
      <c r="B15" s="3" t="s">
        <v>499</v>
      </c>
      <c r="C15" s="277">
        <v>8</v>
      </c>
    </row>
    <row r="16" spans="1:9" ht="21.75" customHeight="1">
      <c r="A16" s="304" t="s">
        <v>496</v>
      </c>
      <c r="B16" s="3" t="s">
        <v>500</v>
      </c>
      <c r="C16" s="277">
        <v>90</v>
      </c>
    </row>
    <row r="17" spans="1:8" ht="21.75" customHeight="1" thickBot="1">
      <c r="A17" s="305" t="s">
        <v>497</v>
      </c>
      <c r="B17" s="302" t="s">
        <v>501</v>
      </c>
      <c r="C17" s="303">
        <v>15</v>
      </c>
    </row>
    <row r="18" spans="1:8" ht="16" thickTop="1"/>
    <row r="19" spans="1:8" s="231" customFormat="1" ht="20.5" thickBot="1">
      <c r="A19" s="231" t="s">
        <v>464</v>
      </c>
    </row>
    <row r="20" spans="1:8" s="221" customFormat="1" ht="21.75" customHeight="1" thickTop="1">
      <c r="A20" s="411" t="s">
        <v>502</v>
      </c>
      <c r="B20" s="412">
        <v>17</v>
      </c>
      <c r="C20" s="412">
        <v>19</v>
      </c>
      <c r="D20" s="412" t="s">
        <v>503</v>
      </c>
      <c r="E20" s="412">
        <v>40</v>
      </c>
      <c r="F20" s="412">
        <v>80</v>
      </c>
      <c r="G20" s="412" t="s">
        <v>504</v>
      </c>
      <c r="H20" s="413" t="s">
        <v>505</v>
      </c>
    </row>
    <row r="21" spans="1:8" s="221" customFormat="1" ht="21.75" customHeight="1" thickBot="1">
      <c r="A21" s="301" t="s">
        <v>484</v>
      </c>
      <c r="B21" s="414" t="s">
        <v>506</v>
      </c>
      <c r="C21" s="414" t="s">
        <v>507</v>
      </c>
      <c r="D21" s="414" t="s">
        <v>508</v>
      </c>
      <c r="E21" s="414" t="s">
        <v>509</v>
      </c>
      <c r="F21" s="414" t="s">
        <v>510</v>
      </c>
      <c r="G21" s="414" t="s">
        <v>511</v>
      </c>
      <c r="H21" s="415" t="s">
        <v>247</v>
      </c>
    </row>
    <row r="22" spans="1:8" ht="16" thickTop="1"/>
  </sheetData>
  <mergeCells count="1">
    <mergeCell ref="A1:I1"/>
  </mergeCells>
  <phoneticPr fontId="19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G26" sqref="G26"/>
    </sheetView>
  </sheetViews>
  <sheetFormatPr defaultColWidth="9.1796875" defaultRowHeight="15.5"/>
  <cols>
    <col min="1" max="1" width="13.81640625" style="6" bestFit="1" customWidth="1"/>
    <col min="2" max="2" width="15.1796875" style="6" bestFit="1" customWidth="1"/>
    <col min="3" max="3" width="15.7265625" style="6" bestFit="1" customWidth="1"/>
    <col min="4" max="4" width="21.81640625" style="6" bestFit="1" customWidth="1"/>
    <col min="5" max="5" width="11.453125" style="6" customWidth="1"/>
    <col min="6" max="6" width="11.26953125" style="6" bestFit="1" customWidth="1"/>
    <col min="7" max="7" width="19.81640625" style="6" bestFit="1" customWidth="1"/>
    <col min="8" max="8" width="15.7265625" style="6" customWidth="1"/>
    <col min="9" max="9" width="14.26953125" style="6" customWidth="1"/>
    <col min="10" max="16384" width="9.1796875" style="6"/>
  </cols>
  <sheetData>
    <row r="1" spans="1:9" s="230" customFormat="1" ht="20.25" customHeight="1" thickBot="1">
      <c r="A1" s="565" t="s">
        <v>512</v>
      </c>
      <c r="B1" s="565"/>
      <c r="C1" s="565"/>
      <c r="D1" s="565"/>
      <c r="E1" s="565"/>
      <c r="F1" s="565"/>
      <c r="G1" s="565"/>
      <c r="H1" s="565"/>
    </row>
    <row r="2" spans="1:9" s="1" customFormat="1" ht="31.5" thickTop="1">
      <c r="A2" s="416" t="s">
        <v>116</v>
      </c>
      <c r="B2" s="417" t="s">
        <v>221</v>
      </c>
      <c r="C2" s="417" t="s">
        <v>513</v>
      </c>
      <c r="D2" s="417" t="s">
        <v>514</v>
      </c>
      <c r="E2" s="417" t="s">
        <v>222</v>
      </c>
      <c r="F2" s="417" t="s">
        <v>515</v>
      </c>
      <c r="G2" s="417" t="s">
        <v>516</v>
      </c>
      <c r="H2" s="418" t="s">
        <v>517</v>
      </c>
    </row>
    <row r="3" spans="1:9" ht="18" customHeight="1">
      <c r="A3" s="304">
        <v>1</v>
      </c>
      <c r="B3" s="3" t="s">
        <v>518</v>
      </c>
      <c r="C3" s="3"/>
      <c r="D3" s="3"/>
      <c r="E3" s="3">
        <v>20</v>
      </c>
      <c r="F3" s="9"/>
      <c r="G3" s="228"/>
      <c r="H3" s="419"/>
    </row>
    <row r="4" spans="1:9" ht="18" customHeight="1">
      <c r="A4" s="304">
        <v>2</v>
      </c>
      <c r="B4" s="3" t="s">
        <v>519</v>
      </c>
      <c r="C4" s="3"/>
      <c r="D4" s="3"/>
      <c r="E4" s="3">
        <v>22</v>
      </c>
      <c r="F4" s="9"/>
      <c r="G4" s="228"/>
      <c r="H4" s="419"/>
    </row>
    <row r="5" spans="1:9" ht="18" customHeight="1">
      <c r="A5" s="304">
        <v>3</v>
      </c>
      <c r="B5" s="3" t="s">
        <v>520</v>
      </c>
      <c r="C5" s="3"/>
      <c r="D5" s="3"/>
      <c r="E5" s="3">
        <v>30</v>
      </c>
      <c r="F5" s="9"/>
      <c r="G5" s="228"/>
      <c r="H5" s="419"/>
    </row>
    <row r="6" spans="1:9" ht="18" customHeight="1">
      <c r="A6" s="304">
        <v>4</v>
      </c>
      <c r="B6" s="3" t="s">
        <v>521</v>
      </c>
      <c r="C6" s="3"/>
      <c r="D6" s="3"/>
      <c r="E6" s="3">
        <v>12</v>
      </c>
      <c r="F6" s="9"/>
      <c r="G6" s="228"/>
      <c r="H6" s="419"/>
    </row>
    <row r="7" spans="1:9" ht="18" customHeight="1">
      <c r="A7" s="304">
        <v>5</v>
      </c>
      <c r="B7" s="3" t="s">
        <v>522</v>
      </c>
      <c r="C7" s="3"/>
      <c r="D7" s="3"/>
      <c r="E7" s="3">
        <v>25</v>
      </c>
      <c r="F7" s="9"/>
      <c r="G7" s="228"/>
      <c r="H7" s="419"/>
    </row>
    <row r="8" spans="1:9" ht="18" customHeight="1">
      <c r="A8" s="304">
        <v>6</v>
      </c>
      <c r="B8" s="3" t="s">
        <v>523</v>
      </c>
      <c r="C8" s="3"/>
      <c r="D8" s="3"/>
      <c r="E8" s="3">
        <v>14</v>
      </c>
      <c r="F8" s="9"/>
      <c r="G8" s="228"/>
      <c r="H8" s="419"/>
    </row>
    <row r="9" spans="1:9" ht="18" customHeight="1">
      <c r="A9" s="304">
        <v>7</v>
      </c>
      <c r="B9" s="3" t="s">
        <v>524</v>
      </c>
      <c r="C9" s="3"/>
      <c r="D9" s="3"/>
      <c r="E9" s="3">
        <v>6</v>
      </c>
      <c r="F9" s="9"/>
      <c r="G9" s="228"/>
      <c r="H9" s="419"/>
    </row>
    <row r="10" spans="1:9" ht="18" customHeight="1" thickBot="1">
      <c r="A10" s="305">
        <v>8</v>
      </c>
      <c r="B10" s="302" t="s">
        <v>521</v>
      </c>
      <c r="C10" s="302"/>
      <c r="D10" s="302"/>
      <c r="E10" s="302">
        <v>4</v>
      </c>
      <c r="F10" s="420"/>
      <c r="G10" s="421"/>
      <c r="H10" s="422"/>
    </row>
    <row r="11" spans="1:9" ht="16" thickTop="1"/>
    <row r="14" spans="1:9" s="231" customFormat="1" ht="20">
      <c r="A14" s="257" t="s">
        <v>525</v>
      </c>
      <c r="B14" s="566" t="s">
        <v>526</v>
      </c>
      <c r="C14" s="566"/>
      <c r="D14" s="566"/>
      <c r="G14" s="257" t="s">
        <v>527</v>
      </c>
      <c r="H14" s="257"/>
      <c r="I14" s="257"/>
    </row>
    <row r="15" spans="1:9" s="231" customFormat="1" ht="20.5" thickBot="1">
      <c r="A15" s="257"/>
      <c r="B15" s="567"/>
      <c r="C15" s="567"/>
      <c r="D15" s="567"/>
      <c r="G15" s="257"/>
      <c r="H15" s="257"/>
      <c r="I15" s="257"/>
    </row>
    <row r="16" spans="1:9" ht="18" customHeight="1" thickTop="1">
      <c r="A16" s="423" t="s">
        <v>528</v>
      </c>
      <c r="B16" s="424" t="s">
        <v>529</v>
      </c>
      <c r="C16" s="424" t="s">
        <v>530</v>
      </c>
      <c r="D16" s="425" t="s">
        <v>531</v>
      </c>
      <c r="G16" s="423" t="s">
        <v>532</v>
      </c>
      <c r="H16" s="426" t="s">
        <v>530</v>
      </c>
      <c r="I16" s="427" t="s">
        <v>531</v>
      </c>
    </row>
    <row r="17" spans="1:9" ht="18" customHeight="1">
      <c r="A17" s="304" t="s">
        <v>533</v>
      </c>
      <c r="B17" s="3" t="s">
        <v>534</v>
      </c>
      <c r="C17" s="9">
        <v>550000</v>
      </c>
      <c r="D17" s="277">
        <v>480000</v>
      </c>
      <c r="G17" s="428" t="s">
        <v>535</v>
      </c>
      <c r="H17" s="229" t="s">
        <v>536</v>
      </c>
      <c r="I17" s="429" t="s">
        <v>537</v>
      </c>
    </row>
    <row r="18" spans="1:9" ht="18" customHeight="1" thickBot="1">
      <c r="A18" s="304" t="s">
        <v>538</v>
      </c>
      <c r="B18" s="3" t="s">
        <v>539</v>
      </c>
      <c r="C18" s="9">
        <v>270000</v>
      </c>
      <c r="D18" s="277">
        <v>240000</v>
      </c>
      <c r="G18" s="430" t="s">
        <v>540</v>
      </c>
      <c r="H18" s="431">
        <v>5.0000000000000001E-3</v>
      </c>
      <c r="I18" s="432">
        <v>0.01</v>
      </c>
    </row>
    <row r="19" spans="1:9" ht="18" customHeight="1" thickTop="1">
      <c r="A19" s="304" t="s">
        <v>541</v>
      </c>
      <c r="B19" s="3" t="s">
        <v>542</v>
      </c>
      <c r="C19" s="9">
        <v>410000</v>
      </c>
      <c r="D19" s="277">
        <v>390000</v>
      </c>
    </row>
    <row r="20" spans="1:9" ht="18" customHeight="1" thickBot="1">
      <c r="A20" s="305" t="s">
        <v>543</v>
      </c>
      <c r="B20" s="302" t="s">
        <v>544</v>
      </c>
      <c r="C20" s="420">
        <v>350000</v>
      </c>
      <c r="D20" s="303"/>
    </row>
    <row r="21" spans="1:9" ht="16" thickTop="1"/>
    <row r="22" spans="1:9" s="231" customFormat="1" ht="20">
      <c r="B22" s="520" t="s">
        <v>545</v>
      </c>
      <c r="C22" s="520"/>
      <c r="D22" s="520"/>
    </row>
    <row r="23" spans="1:9" s="231" customFormat="1" ht="20.5" thickBot="1">
      <c r="B23" s="520"/>
      <c r="C23" s="520"/>
      <c r="D23" s="520"/>
    </row>
    <row r="24" spans="1:9" s="1" customFormat="1" ht="38.25" customHeight="1" thickTop="1">
      <c r="B24" s="416" t="s">
        <v>513</v>
      </c>
      <c r="C24" s="417" t="s">
        <v>546</v>
      </c>
      <c r="D24" s="433" t="s">
        <v>547</v>
      </c>
    </row>
    <row r="25" spans="1:9" ht="18" customHeight="1">
      <c r="B25" s="304" t="s">
        <v>536</v>
      </c>
      <c r="C25" s="3"/>
      <c r="D25" s="277"/>
    </row>
    <row r="26" spans="1:9" ht="18" customHeight="1" thickBot="1">
      <c r="B26" s="305" t="s">
        <v>548</v>
      </c>
      <c r="C26" s="302"/>
      <c r="D26" s="303"/>
    </row>
    <row r="27" spans="1:9" ht="16" thickTop="1"/>
  </sheetData>
  <mergeCells count="3">
    <mergeCell ref="B22:D23"/>
    <mergeCell ref="A1:H1"/>
    <mergeCell ref="B14:D15"/>
  </mergeCells>
  <phoneticPr fontId="19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C12" sqref="C12"/>
    </sheetView>
  </sheetViews>
  <sheetFormatPr defaultColWidth="9.1796875" defaultRowHeight="15.5"/>
  <cols>
    <col min="1" max="1" width="7.54296875" style="6" bestFit="1" customWidth="1"/>
    <col min="2" max="2" width="12.1796875" style="6" bestFit="1" customWidth="1"/>
    <col min="3" max="3" width="12.453125" style="6" bestFit="1" customWidth="1"/>
    <col min="4" max="4" width="14" style="6" bestFit="1" customWidth="1"/>
    <col min="5" max="5" width="14.54296875" style="6" bestFit="1" customWidth="1"/>
    <col min="6" max="7" width="9.54296875" style="6" customWidth="1"/>
    <col min="8" max="8" width="17.54296875" style="6" bestFit="1" customWidth="1"/>
    <col min="9" max="9" width="12.81640625" style="6" bestFit="1" customWidth="1"/>
    <col min="10" max="16384" width="9.1796875" style="6"/>
  </cols>
  <sheetData>
    <row r="1" spans="1:9" s="1" customFormat="1" ht="27" customHeight="1" thickBot="1">
      <c r="A1" s="569" t="s">
        <v>549</v>
      </c>
      <c r="B1" s="570"/>
      <c r="C1" s="570"/>
      <c r="D1" s="570"/>
      <c r="E1" s="570"/>
      <c r="F1" s="570"/>
      <c r="G1" s="570"/>
      <c r="H1" s="570"/>
      <c r="I1" s="570"/>
    </row>
    <row r="2" spans="1:9" s="2" customFormat="1" ht="21" customHeight="1" thickTop="1">
      <c r="A2" s="434" t="s">
        <v>1</v>
      </c>
      <c r="B2" s="435" t="s">
        <v>3</v>
      </c>
      <c r="C2" s="435" t="s">
        <v>595</v>
      </c>
      <c r="D2" s="435" t="s">
        <v>550</v>
      </c>
      <c r="E2" s="435" t="s">
        <v>551</v>
      </c>
      <c r="F2" s="435" t="s">
        <v>596</v>
      </c>
      <c r="G2" s="435" t="s">
        <v>597</v>
      </c>
      <c r="H2" s="435" t="s">
        <v>586</v>
      </c>
      <c r="I2" s="436" t="s">
        <v>102</v>
      </c>
    </row>
    <row r="3" spans="1:9" ht="21" customHeight="1">
      <c r="A3" s="304">
        <v>1</v>
      </c>
      <c r="B3" s="4" t="s">
        <v>552</v>
      </c>
      <c r="C3" s="3"/>
      <c r="D3" s="16">
        <v>0.41666666666666669</v>
      </c>
      <c r="E3" s="16">
        <v>0.47916666666666669</v>
      </c>
      <c r="F3" s="5"/>
      <c r="G3" s="5"/>
      <c r="H3" s="3"/>
      <c r="I3" s="277"/>
    </row>
    <row r="4" spans="1:9" ht="21" customHeight="1">
      <c r="A4" s="304">
        <v>2</v>
      </c>
      <c r="B4" s="4" t="s">
        <v>553</v>
      </c>
      <c r="C4" s="3"/>
      <c r="D4" s="16">
        <v>0.54166666666666663</v>
      </c>
      <c r="E4" s="16">
        <v>0.72222222222222221</v>
      </c>
      <c r="F4" s="5"/>
      <c r="G4" s="5"/>
      <c r="H4" s="3"/>
      <c r="I4" s="277"/>
    </row>
    <row r="5" spans="1:9" ht="21" customHeight="1">
      <c r="A5" s="304">
        <v>3</v>
      </c>
      <c r="B5" s="4" t="s">
        <v>554</v>
      </c>
      <c r="C5" s="3"/>
      <c r="D5" s="16">
        <v>0.60416666666666663</v>
      </c>
      <c r="E5" s="16">
        <v>0.86111111111111116</v>
      </c>
      <c r="F5" s="5"/>
      <c r="G5" s="5"/>
      <c r="H5" s="3"/>
      <c r="I5" s="277"/>
    </row>
    <row r="6" spans="1:9" ht="21" customHeight="1">
      <c r="A6" s="304">
        <v>4</v>
      </c>
      <c r="B6" s="4" t="s">
        <v>555</v>
      </c>
      <c r="C6" s="3"/>
      <c r="D6" s="16">
        <v>0.60416666666666663</v>
      </c>
      <c r="E6" s="16">
        <v>0.80902777777777779</v>
      </c>
      <c r="F6" s="5"/>
      <c r="G6" s="5"/>
      <c r="H6" s="3"/>
      <c r="I6" s="277"/>
    </row>
    <row r="7" spans="1:9" ht="21" customHeight="1">
      <c r="A7" s="304">
        <v>5</v>
      </c>
      <c r="B7" s="4" t="s">
        <v>556</v>
      </c>
      <c r="C7" s="3"/>
      <c r="D7" s="16">
        <v>0.75</v>
      </c>
      <c r="E7" s="16">
        <v>0.95833333333333337</v>
      </c>
      <c r="F7" s="5"/>
      <c r="G7" s="5"/>
      <c r="H7" s="3"/>
      <c r="I7" s="277"/>
    </row>
    <row r="8" spans="1:9" ht="21" customHeight="1">
      <c r="A8" s="304">
        <v>6</v>
      </c>
      <c r="B8" s="4" t="s">
        <v>557</v>
      </c>
      <c r="C8" s="3"/>
      <c r="D8" s="16">
        <v>0.79166666666666663</v>
      </c>
      <c r="E8" s="16">
        <v>0.93055555555555547</v>
      </c>
      <c r="F8" s="5"/>
      <c r="G8" s="5"/>
      <c r="H8" s="3"/>
      <c r="I8" s="277"/>
    </row>
    <row r="9" spans="1:9" ht="21" customHeight="1">
      <c r="A9" s="304">
        <v>7</v>
      </c>
      <c r="B9" s="4" t="s">
        <v>558</v>
      </c>
      <c r="C9" s="3"/>
      <c r="D9" s="16">
        <v>0.83333333333333337</v>
      </c>
      <c r="E9" s="16">
        <v>0.96527777777777779</v>
      </c>
      <c r="F9" s="5"/>
      <c r="G9" s="5"/>
      <c r="H9" s="3"/>
      <c r="I9" s="277"/>
    </row>
    <row r="10" spans="1:9" ht="21" customHeight="1">
      <c r="A10" s="304">
        <v>8</v>
      </c>
      <c r="B10" s="4" t="s">
        <v>559</v>
      </c>
      <c r="C10" s="3"/>
      <c r="D10" s="16">
        <v>0.85416666666666663</v>
      </c>
      <c r="E10" s="16">
        <v>0.95138888888888884</v>
      </c>
      <c r="F10" s="5"/>
      <c r="G10" s="5"/>
      <c r="H10" s="3"/>
      <c r="I10" s="277"/>
    </row>
    <row r="11" spans="1:9" ht="21" customHeight="1" thickBot="1">
      <c r="A11" s="305">
        <v>9</v>
      </c>
      <c r="B11" s="437" t="s">
        <v>560</v>
      </c>
      <c r="C11" s="302"/>
      <c r="D11" s="438">
        <v>0.875</v>
      </c>
      <c r="E11" s="438">
        <v>0.97916666666666663</v>
      </c>
      <c r="F11" s="439"/>
      <c r="G11" s="439"/>
      <c r="H11" s="302"/>
      <c r="I11" s="303"/>
    </row>
    <row r="12" spans="1:9" ht="18" customHeight="1" thickTop="1">
      <c r="A12" s="7"/>
      <c r="B12" s="7"/>
      <c r="C12" s="7"/>
      <c r="D12" s="8"/>
      <c r="E12" s="8"/>
      <c r="F12" s="7"/>
      <c r="G12" s="7"/>
      <c r="H12" s="7"/>
      <c r="I12" s="7"/>
    </row>
    <row r="13" spans="1:9" ht="18" customHeight="1"/>
    <row r="14" spans="1:9" s="1" customFormat="1" ht="21" customHeight="1" thickBot="1">
      <c r="B14" s="568" t="s">
        <v>561</v>
      </c>
      <c r="C14" s="568"/>
      <c r="D14" s="568"/>
      <c r="E14" s="568"/>
    </row>
    <row r="15" spans="1:9" s="1" customFormat="1" ht="21" customHeight="1" thickTop="1">
      <c r="B15" s="442" t="s">
        <v>587</v>
      </c>
      <c r="C15" s="440" t="s">
        <v>588</v>
      </c>
      <c r="D15" s="440" t="s">
        <v>589</v>
      </c>
      <c r="E15" s="443" t="s">
        <v>503</v>
      </c>
    </row>
    <row r="16" spans="1:9" ht="21" customHeight="1">
      <c r="A16" s="441" t="s">
        <v>562</v>
      </c>
      <c r="B16" s="444">
        <v>80000</v>
      </c>
      <c r="C16" s="9">
        <v>70000</v>
      </c>
      <c r="D16" s="9">
        <v>65000</v>
      </c>
      <c r="E16" s="445">
        <v>60000</v>
      </c>
    </row>
    <row r="17" spans="1:5" ht="21" customHeight="1">
      <c r="A17" s="441" t="s">
        <v>563</v>
      </c>
      <c r="B17" s="446">
        <v>65000</v>
      </c>
      <c r="C17" s="447">
        <v>60000</v>
      </c>
      <c r="D17" s="447">
        <v>60000</v>
      </c>
      <c r="E17" s="445">
        <v>55000</v>
      </c>
    </row>
    <row r="18" spans="1:5" ht="21" customHeight="1" thickBot="1">
      <c r="A18" s="441" t="s">
        <v>564</v>
      </c>
      <c r="B18" s="448">
        <v>40000</v>
      </c>
      <c r="C18" s="420">
        <v>40000</v>
      </c>
      <c r="D18" s="420">
        <v>35000</v>
      </c>
      <c r="E18" s="449">
        <v>30000</v>
      </c>
    </row>
    <row r="19" spans="1:5" ht="16" thickTop="1"/>
  </sheetData>
  <mergeCells count="2">
    <mergeCell ref="B14:E14"/>
    <mergeCell ref="A1:I1"/>
  </mergeCells>
  <phoneticPr fontId="1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J20" sqref="J20"/>
    </sheetView>
  </sheetViews>
  <sheetFormatPr defaultColWidth="9.1796875" defaultRowHeight="18" customHeight="1"/>
  <cols>
    <col min="1" max="1" width="15.81640625" style="6" bestFit="1" customWidth="1"/>
    <col min="2" max="2" width="19.7265625" style="6" bestFit="1" customWidth="1"/>
    <col min="3" max="3" width="11.54296875" style="6" bestFit="1" customWidth="1"/>
    <col min="4" max="4" width="12.7265625" style="6" bestFit="1" customWidth="1"/>
    <col min="5" max="5" width="9.81640625" style="6" bestFit="1" customWidth="1"/>
    <col min="6" max="6" width="11.54296875" style="6" bestFit="1" customWidth="1"/>
    <col min="7" max="7" width="11.26953125" style="6" customWidth="1"/>
    <col min="8" max="8" width="13.54296875" style="6" bestFit="1" customWidth="1"/>
    <col min="9" max="16384" width="9.1796875" style="6"/>
  </cols>
  <sheetData>
    <row r="1" spans="1:8" s="231" customFormat="1" ht="18" customHeight="1">
      <c r="A1" s="571" t="s">
        <v>594</v>
      </c>
      <c r="B1" s="572"/>
      <c r="C1" s="572"/>
      <c r="D1" s="572"/>
      <c r="E1" s="572"/>
      <c r="F1" s="572"/>
      <c r="G1" s="572"/>
      <c r="H1" s="572"/>
    </row>
    <row r="2" spans="1:8" s="2" customFormat="1" ht="21.75" customHeight="1">
      <c r="A2" s="14" t="s">
        <v>116</v>
      </c>
      <c r="B2" s="14" t="s">
        <v>138</v>
      </c>
      <c r="C2" s="14" t="s">
        <v>139</v>
      </c>
      <c r="D2" s="14" t="s">
        <v>592</v>
      </c>
      <c r="E2" s="14" t="s">
        <v>165</v>
      </c>
      <c r="F2" s="14" t="s">
        <v>222</v>
      </c>
      <c r="G2" s="14" t="s">
        <v>565</v>
      </c>
      <c r="H2" s="14" t="s">
        <v>102</v>
      </c>
    </row>
    <row r="3" spans="1:8" ht="21" customHeight="1">
      <c r="A3" s="3">
        <v>1</v>
      </c>
      <c r="B3" s="3" t="s">
        <v>566</v>
      </c>
      <c r="C3" s="3"/>
      <c r="D3" s="11">
        <v>36848</v>
      </c>
      <c r="E3" s="9"/>
      <c r="F3" s="3">
        <v>30</v>
      </c>
      <c r="G3" s="9"/>
      <c r="H3" s="9"/>
    </row>
    <row r="4" spans="1:8" ht="21" customHeight="1">
      <c r="A4" s="3">
        <v>2</v>
      </c>
      <c r="B4" s="3" t="s">
        <v>567</v>
      </c>
      <c r="C4" s="3"/>
      <c r="D4" s="11">
        <v>36893</v>
      </c>
      <c r="E4" s="9"/>
      <c r="F4" s="3">
        <v>27</v>
      </c>
      <c r="G4" s="9"/>
      <c r="H4" s="9"/>
    </row>
    <row r="5" spans="1:8" ht="21" customHeight="1">
      <c r="A5" s="3">
        <v>3</v>
      </c>
      <c r="B5" s="3" t="s">
        <v>568</v>
      </c>
      <c r="C5" s="3"/>
      <c r="D5" s="11">
        <v>37245</v>
      </c>
      <c r="E5" s="9"/>
      <c r="F5" s="3">
        <v>81</v>
      </c>
      <c r="G5" s="9"/>
      <c r="H5" s="9"/>
    </row>
    <row r="6" spans="1:8" ht="21" customHeight="1">
      <c r="A6" s="3">
        <v>4</v>
      </c>
      <c r="B6" s="3" t="s">
        <v>569</v>
      </c>
      <c r="C6" s="3"/>
      <c r="D6" s="11">
        <v>37292</v>
      </c>
      <c r="E6" s="9"/>
      <c r="F6" s="3">
        <v>12</v>
      </c>
      <c r="G6" s="9"/>
      <c r="H6" s="9"/>
    </row>
    <row r="7" spans="1:8" ht="21" customHeight="1">
      <c r="A7" s="3">
        <v>5</v>
      </c>
      <c r="B7" s="3" t="s">
        <v>568</v>
      </c>
      <c r="C7" s="3"/>
      <c r="D7" s="11">
        <v>37342</v>
      </c>
      <c r="E7" s="9"/>
      <c r="F7" s="3">
        <v>55</v>
      </c>
      <c r="G7" s="9"/>
      <c r="H7" s="9"/>
    </row>
    <row r="8" spans="1:8" ht="21" customHeight="1">
      <c r="A8" s="3">
        <v>6</v>
      </c>
      <c r="B8" s="3" t="s">
        <v>570</v>
      </c>
      <c r="C8" s="3"/>
      <c r="D8" s="11">
        <v>37377</v>
      </c>
      <c r="E8" s="9"/>
      <c r="F8" s="3">
        <v>45</v>
      </c>
      <c r="G8" s="9"/>
      <c r="H8" s="9"/>
    </row>
    <row r="9" spans="1:8" ht="21" customHeight="1">
      <c r="A9" s="3">
        <v>7</v>
      </c>
      <c r="B9" s="3" t="s">
        <v>566</v>
      </c>
      <c r="C9" s="3"/>
      <c r="D9" s="11">
        <v>37377</v>
      </c>
      <c r="E9" s="9"/>
      <c r="F9" s="3">
        <v>20</v>
      </c>
      <c r="G9" s="9"/>
      <c r="H9" s="9"/>
    </row>
    <row r="10" spans="1:8" ht="21" customHeight="1">
      <c r="A10" s="3">
        <v>8</v>
      </c>
      <c r="B10" s="3" t="s">
        <v>570</v>
      </c>
      <c r="C10" s="3"/>
      <c r="D10" s="11">
        <v>37449</v>
      </c>
      <c r="E10" s="9"/>
      <c r="F10" s="3">
        <v>50</v>
      </c>
      <c r="G10" s="9"/>
      <c r="H10" s="9"/>
    </row>
    <row r="11" spans="1:8" ht="21" customHeight="1">
      <c r="A11" s="3">
        <v>9</v>
      </c>
      <c r="B11" s="3" t="s">
        <v>571</v>
      </c>
      <c r="C11" s="3"/>
      <c r="D11" s="11">
        <v>37449</v>
      </c>
      <c r="E11" s="9"/>
      <c r="F11" s="3">
        <v>47</v>
      </c>
      <c r="G11" s="9"/>
      <c r="H11" s="9"/>
    </row>
    <row r="12" spans="1:8" ht="18" customHeight="1">
      <c r="A12" s="7"/>
      <c r="B12" s="7"/>
      <c r="C12" s="7"/>
      <c r="D12" s="12"/>
      <c r="E12" s="7"/>
      <c r="F12" s="7"/>
      <c r="G12" s="7"/>
      <c r="H12" s="7"/>
    </row>
    <row r="14" spans="1:8" s="258" customFormat="1" ht="24" customHeight="1">
      <c r="B14" s="259" t="s">
        <v>601</v>
      </c>
      <c r="F14" s="573" t="s">
        <v>593</v>
      </c>
      <c r="G14" s="573"/>
      <c r="H14" s="573"/>
    </row>
    <row r="15" spans="1:8" s="1" customFormat="1" ht="21" customHeight="1">
      <c r="A15" s="574" t="s">
        <v>572</v>
      </c>
      <c r="B15" s="574" t="s">
        <v>573</v>
      </c>
      <c r="C15" s="574" t="s">
        <v>165</v>
      </c>
      <c r="D15" s="574"/>
      <c r="F15" s="13"/>
      <c r="G15" s="10" t="s">
        <v>574</v>
      </c>
      <c r="H15" s="10" t="s">
        <v>575</v>
      </c>
    </row>
    <row r="16" spans="1:8" ht="21" customHeight="1">
      <c r="A16" s="574"/>
      <c r="B16" s="574"/>
      <c r="C16" s="10" t="s">
        <v>562</v>
      </c>
      <c r="D16" s="10" t="s">
        <v>563</v>
      </c>
      <c r="F16" s="15" t="s">
        <v>562</v>
      </c>
      <c r="G16" s="3"/>
      <c r="H16" s="3"/>
    </row>
    <row r="17" spans="1:8" ht="21" customHeight="1">
      <c r="A17" s="3" t="s">
        <v>576</v>
      </c>
      <c r="B17" s="3" t="s">
        <v>577</v>
      </c>
      <c r="C17" s="9">
        <v>50000</v>
      </c>
      <c r="D17" s="9">
        <v>40000</v>
      </c>
      <c r="F17" s="15" t="s">
        <v>563</v>
      </c>
      <c r="G17" s="3"/>
      <c r="H17" s="3"/>
    </row>
    <row r="18" spans="1:8" ht="21" customHeight="1">
      <c r="A18" s="3" t="s">
        <v>578</v>
      </c>
      <c r="B18" s="3" t="s">
        <v>579</v>
      </c>
      <c r="C18" s="9">
        <v>55000</v>
      </c>
      <c r="D18" s="9">
        <v>50000</v>
      </c>
    </row>
    <row r="19" spans="1:8" ht="21" customHeight="1">
      <c r="A19" s="3" t="s">
        <v>580</v>
      </c>
      <c r="B19" s="3" t="s">
        <v>574</v>
      </c>
      <c r="C19" s="9">
        <v>30000</v>
      </c>
      <c r="D19" s="9">
        <v>30000</v>
      </c>
    </row>
    <row r="20" spans="1:8" ht="21" customHeight="1">
      <c r="A20" s="3" t="s">
        <v>581</v>
      </c>
      <c r="B20" s="3" t="s">
        <v>582</v>
      </c>
      <c r="C20" s="9">
        <v>180000</v>
      </c>
      <c r="D20" s="9">
        <v>150000</v>
      </c>
    </row>
    <row r="22" spans="1:8" ht="21" customHeight="1">
      <c r="B22" s="15" t="s">
        <v>583</v>
      </c>
      <c r="C22" s="9"/>
    </row>
    <row r="23" spans="1:8" ht="21" customHeight="1">
      <c r="B23" s="15" t="s">
        <v>584</v>
      </c>
      <c r="C23" s="9"/>
    </row>
    <row r="24" spans="1:8" ht="21" customHeight="1">
      <c r="B24" s="15" t="s">
        <v>585</v>
      </c>
      <c r="C24" s="9"/>
    </row>
  </sheetData>
  <mergeCells count="5">
    <mergeCell ref="A1:H1"/>
    <mergeCell ref="F14:H14"/>
    <mergeCell ref="A15:A16"/>
    <mergeCell ref="B15:B16"/>
    <mergeCell ref="C15:D15"/>
  </mergeCells>
  <phoneticPr fontId="19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7"/>
  <sheetViews>
    <sheetView tabSelected="1" workbookViewId="0">
      <selection activeCell="E9" sqref="E9"/>
    </sheetView>
  </sheetViews>
  <sheetFormatPr defaultRowHeight="12.5"/>
  <cols>
    <col min="5" max="5" width="9.90625" bestFit="1" customWidth="1"/>
  </cols>
  <sheetData>
    <row r="4" spans="3:5">
      <c r="C4">
        <v>45</v>
      </c>
      <c r="D4">
        <v>30</v>
      </c>
    </row>
    <row r="5" spans="3:5">
      <c r="C5">
        <v>45</v>
      </c>
    </row>
    <row r="6" spans="3:5">
      <c r="C6">
        <v>30</v>
      </c>
      <c r="D6">
        <v>60</v>
      </c>
    </row>
    <row r="7" spans="3:5">
      <c r="C7">
        <f>SUM(C4:C6)</f>
        <v>120</v>
      </c>
      <c r="D7">
        <f>SUM(D4:D6)</f>
        <v>90</v>
      </c>
      <c r="E7" s="575">
        <f>C7*80000+D7*60000</f>
        <v>15000000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6</vt:i4>
      </vt:variant>
    </vt:vector>
  </HeadingPairs>
  <TitlesOfParts>
    <vt:vector size="30" baseType="lpstr">
      <vt:lpstr>BTap1</vt:lpstr>
      <vt:lpstr>BTap2</vt:lpstr>
      <vt:lpstr>BTap3</vt:lpstr>
      <vt:lpstr>BTap4</vt:lpstr>
      <vt:lpstr>BTap5</vt:lpstr>
      <vt:lpstr>BTap6</vt:lpstr>
      <vt:lpstr>BTap7</vt:lpstr>
      <vt:lpstr>BTap8</vt:lpstr>
      <vt:lpstr>BTap9</vt:lpstr>
      <vt:lpstr>BTap10</vt:lpstr>
      <vt:lpstr>BTap11</vt:lpstr>
      <vt:lpstr>Btap12</vt:lpstr>
      <vt:lpstr>BTap13</vt:lpstr>
      <vt:lpstr>BTap14</vt:lpstr>
      <vt:lpstr>BTap15</vt:lpstr>
      <vt:lpstr>BTap16</vt:lpstr>
      <vt:lpstr>BTap17</vt:lpstr>
      <vt:lpstr>BTap18</vt:lpstr>
      <vt:lpstr>Bai11Trang119</vt:lpstr>
      <vt:lpstr>Bai12Trang120</vt:lpstr>
      <vt:lpstr>Bai13Trang121</vt:lpstr>
      <vt:lpstr>Bai14Trang122</vt:lpstr>
      <vt:lpstr>Bai15Trang123</vt:lpstr>
      <vt:lpstr>Sheet1</vt:lpstr>
      <vt:lpstr>BTap13!Criteria</vt:lpstr>
      <vt:lpstr>BTap14!Criteria</vt:lpstr>
      <vt:lpstr>BTap17!Criteria</vt:lpstr>
      <vt:lpstr>BTap13!Extract</vt:lpstr>
      <vt:lpstr>BTap14!Extract</vt:lpstr>
      <vt:lpstr>BTap17!Extract</vt:lpstr>
    </vt:vector>
  </TitlesOfParts>
  <Company>Gia dinh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Phong</dc:creator>
  <cp:lastModifiedBy>MaiTho</cp:lastModifiedBy>
  <dcterms:created xsi:type="dcterms:W3CDTF">2013-01-18T06:15:56Z</dcterms:created>
  <dcterms:modified xsi:type="dcterms:W3CDTF">2019-08-10T07:53:42Z</dcterms:modified>
</cp:coreProperties>
</file>